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400" windowHeight="12855"/>
  </bookViews>
  <sheets>
    <sheet name="Rekapitulácia stavby" sheetId="1" r:id="rId1"/>
    <sheet name="025-01-2022 - Vykurovanie" sheetId="2" r:id="rId2"/>
    <sheet name="025-02-2022 - Zdravotechnika" sheetId="3" r:id="rId3"/>
  </sheets>
  <definedNames>
    <definedName name="_xlnm._FilterDatabase" localSheetId="1" hidden="1">'025-01-2022 - Vykurovanie'!$C$132:$K$176</definedName>
    <definedName name="_xlnm._FilterDatabase" localSheetId="2" hidden="1">'025-02-2022 - Zdravotechnika'!$C$131:$K$245</definedName>
    <definedName name="_xlnm.Print_Titles" localSheetId="1">'025-01-2022 - Vykurovanie'!$132:$132</definedName>
    <definedName name="_xlnm.Print_Titles" localSheetId="2">'025-02-2022 - Zdravotechnika'!$131:$131</definedName>
    <definedName name="_xlnm.Print_Titles" localSheetId="0">'Rekapitulácia stavby'!$92:$92</definedName>
    <definedName name="_xlnm.Print_Area" localSheetId="1">'025-01-2022 - Vykurovanie'!$C$4:$J$76,'025-01-2022 - Vykurovanie'!$C$82:$J$114,'025-01-2022 - Vykurovanie'!$C$120:$J$176</definedName>
    <definedName name="_xlnm.Print_Area" localSheetId="2">'025-02-2022 - Zdravotechnika'!$C$4:$J$76,'025-02-2022 - Zdravotechnika'!$C$82:$J$113,'025-02-2022 - Zdravotechnika'!$C$119:$J$245</definedName>
    <definedName name="_xlnm.Print_Area" localSheetId="0">'Rekapitulácia stavby'!$D$4:$AO$76,'Rekapitulácia stavby'!$C$82:$AQ$113</definedName>
  </definedNames>
  <calcPr calcId="145621"/>
</workbook>
</file>

<file path=xl/calcChain.xml><?xml version="1.0" encoding="utf-8"?>
<calcChain xmlns="http://schemas.openxmlformats.org/spreadsheetml/2006/main">
  <c r="J39" i="3" l="1"/>
  <c r="J38" i="3"/>
  <c r="AY96" i="1"/>
  <c r="J37" i="3"/>
  <c r="AX96" i="1"/>
  <c r="BI245" i="3"/>
  <c r="BH245" i="3"/>
  <c r="BG245" i="3"/>
  <c r="BE245" i="3"/>
  <c r="T245" i="3"/>
  <c r="R245" i="3"/>
  <c r="P245" i="3"/>
  <c r="BI244" i="3"/>
  <c r="BH244" i="3"/>
  <c r="BG244" i="3"/>
  <c r="BE244" i="3"/>
  <c r="T244" i="3"/>
  <c r="R244" i="3"/>
  <c r="P244" i="3"/>
  <c r="BI243" i="3"/>
  <c r="BH243" i="3"/>
  <c r="BG243" i="3"/>
  <c r="BE243" i="3"/>
  <c r="T243" i="3"/>
  <c r="R243" i="3"/>
  <c r="P243" i="3"/>
  <c r="BI242" i="3"/>
  <c r="BH242" i="3"/>
  <c r="BG242" i="3"/>
  <c r="BE242" i="3"/>
  <c r="T242" i="3"/>
  <c r="R242" i="3"/>
  <c r="P242" i="3"/>
  <c r="BI240" i="3"/>
  <c r="BH240" i="3"/>
  <c r="BG240" i="3"/>
  <c r="BE240" i="3"/>
  <c r="T240" i="3"/>
  <c r="R240" i="3"/>
  <c r="P240" i="3"/>
  <c r="BI239" i="3"/>
  <c r="BH239" i="3"/>
  <c r="BG239" i="3"/>
  <c r="BE239" i="3"/>
  <c r="T239" i="3"/>
  <c r="R239" i="3"/>
  <c r="P239" i="3"/>
  <c r="BI238" i="3"/>
  <c r="BH238" i="3"/>
  <c r="BG238" i="3"/>
  <c r="BE238" i="3"/>
  <c r="T238" i="3"/>
  <c r="R238" i="3"/>
  <c r="P238" i="3"/>
  <c r="BI237" i="3"/>
  <c r="BH237" i="3"/>
  <c r="BG237" i="3"/>
  <c r="BE237" i="3"/>
  <c r="T237" i="3"/>
  <c r="R237" i="3"/>
  <c r="P237" i="3"/>
  <c r="BI236" i="3"/>
  <c r="BH236" i="3"/>
  <c r="BG236" i="3"/>
  <c r="BE236" i="3"/>
  <c r="T236" i="3"/>
  <c r="R236" i="3"/>
  <c r="P236" i="3"/>
  <c r="BI235" i="3"/>
  <c r="BH235" i="3"/>
  <c r="BG235" i="3"/>
  <c r="BE235" i="3"/>
  <c r="T235" i="3"/>
  <c r="R235" i="3"/>
  <c r="P235" i="3"/>
  <c r="BI234" i="3"/>
  <c r="BH234" i="3"/>
  <c r="BG234" i="3"/>
  <c r="BE234" i="3"/>
  <c r="T234" i="3"/>
  <c r="R234" i="3"/>
  <c r="P234" i="3"/>
  <c r="BI233" i="3"/>
  <c r="BH233" i="3"/>
  <c r="BG233" i="3"/>
  <c r="BE233" i="3"/>
  <c r="T233" i="3"/>
  <c r="R233" i="3"/>
  <c r="P233" i="3"/>
  <c r="BI232" i="3"/>
  <c r="BH232" i="3"/>
  <c r="BG232" i="3"/>
  <c r="BE232" i="3"/>
  <c r="T232" i="3"/>
  <c r="R232" i="3"/>
  <c r="P232" i="3"/>
  <c r="BI231" i="3"/>
  <c r="BH231" i="3"/>
  <c r="BG231" i="3"/>
  <c r="BE231" i="3"/>
  <c r="T231" i="3"/>
  <c r="R231" i="3"/>
  <c r="P231" i="3"/>
  <c r="BI230" i="3"/>
  <c r="BH230" i="3"/>
  <c r="BG230" i="3"/>
  <c r="BE230" i="3"/>
  <c r="T230" i="3"/>
  <c r="R230" i="3"/>
  <c r="P230" i="3"/>
  <c r="BI229" i="3"/>
  <c r="BH229" i="3"/>
  <c r="BG229" i="3"/>
  <c r="BE229" i="3"/>
  <c r="T229" i="3"/>
  <c r="R229" i="3"/>
  <c r="P229" i="3"/>
  <c r="BI228" i="3"/>
  <c r="BH228" i="3"/>
  <c r="BG228" i="3"/>
  <c r="BE228" i="3"/>
  <c r="T228" i="3"/>
  <c r="R228" i="3"/>
  <c r="P228" i="3"/>
  <c r="BI227" i="3"/>
  <c r="BH227" i="3"/>
  <c r="BG227" i="3"/>
  <c r="BE227" i="3"/>
  <c r="T227" i="3"/>
  <c r="R227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3" i="3"/>
  <c r="BH223" i="3"/>
  <c r="BG223" i="3"/>
  <c r="BE223" i="3"/>
  <c r="T223" i="3"/>
  <c r="R223" i="3"/>
  <c r="P223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20" i="3"/>
  <c r="BH220" i="3"/>
  <c r="BG220" i="3"/>
  <c r="BE220" i="3"/>
  <c r="T220" i="3"/>
  <c r="R220" i="3"/>
  <c r="P220" i="3"/>
  <c r="BI219" i="3"/>
  <c r="BH219" i="3"/>
  <c r="BG219" i="3"/>
  <c r="BE219" i="3"/>
  <c r="T219" i="3"/>
  <c r="R219" i="3"/>
  <c r="P219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89" i="3"/>
  <c r="BH189" i="3"/>
  <c r="BG189" i="3"/>
  <c r="BE189" i="3"/>
  <c r="T189" i="3"/>
  <c r="R189" i="3"/>
  <c r="P189" i="3"/>
  <c r="BI185" i="3"/>
  <c r="BH185" i="3"/>
  <c r="BG185" i="3"/>
  <c r="BE185" i="3"/>
  <c r="T185" i="3"/>
  <c r="R185" i="3"/>
  <c r="P185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1" i="3"/>
  <c r="BH141" i="3"/>
  <c r="BG141" i="3"/>
  <c r="BE141" i="3"/>
  <c r="T141" i="3"/>
  <c r="R141" i="3"/>
  <c r="P141" i="3"/>
  <c r="BI139" i="3"/>
  <c r="BH139" i="3"/>
  <c r="BG139" i="3"/>
  <c r="BE139" i="3"/>
  <c r="T139" i="3"/>
  <c r="R139" i="3"/>
  <c r="P139" i="3"/>
  <c r="BI137" i="3"/>
  <c r="BH137" i="3"/>
  <c r="BG137" i="3"/>
  <c r="BE137" i="3"/>
  <c r="T137" i="3"/>
  <c r="R137" i="3"/>
  <c r="P137" i="3"/>
  <c r="BI135" i="3"/>
  <c r="BH135" i="3"/>
  <c r="BG135" i="3"/>
  <c r="BE135" i="3"/>
  <c r="T135" i="3"/>
  <c r="R135" i="3"/>
  <c r="P135" i="3"/>
  <c r="J129" i="3"/>
  <c r="F128" i="3"/>
  <c r="F126" i="3"/>
  <c r="E124" i="3"/>
  <c r="BI111" i="3"/>
  <c r="BH111" i="3"/>
  <c r="BG111" i="3"/>
  <c r="BE111" i="3"/>
  <c r="BI110" i="3"/>
  <c r="BH110" i="3"/>
  <c r="BG110" i="3"/>
  <c r="BF110" i="3"/>
  <c r="BE110" i="3"/>
  <c r="BI109" i="3"/>
  <c r="BH109" i="3"/>
  <c r="BG109" i="3"/>
  <c r="BF109" i="3"/>
  <c r="BE109" i="3"/>
  <c r="BI108" i="3"/>
  <c r="BH108" i="3"/>
  <c r="BG108" i="3"/>
  <c r="BF108" i="3"/>
  <c r="BE108" i="3"/>
  <c r="BI107" i="3"/>
  <c r="BH107" i="3"/>
  <c r="BG107" i="3"/>
  <c r="BF107" i="3"/>
  <c r="BE107" i="3"/>
  <c r="BI106" i="3"/>
  <c r="BH106" i="3"/>
  <c r="BG106" i="3"/>
  <c r="BF106" i="3"/>
  <c r="BE106" i="3"/>
  <c r="J92" i="3"/>
  <c r="F91" i="3"/>
  <c r="F89" i="3"/>
  <c r="E87" i="3"/>
  <c r="J21" i="3"/>
  <c r="E21" i="3"/>
  <c r="J128" i="3" s="1"/>
  <c r="J20" i="3"/>
  <c r="J18" i="3"/>
  <c r="E18" i="3"/>
  <c r="F92" i="3" s="1"/>
  <c r="J17" i="3"/>
  <c r="J12" i="3"/>
  <c r="J126" i="3"/>
  <c r="E7" i="3"/>
  <c r="E122" i="3" s="1"/>
  <c r="J39" i="2"/>
  <c r="J38" i="2"/>
  <c r="AY95" i="1" s="1"/>
  <c r="J37" i="2"/>
  <c r="AX95" i="1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0" i="2"/>
  <c r="BH150" i="2"/>
  <c r="BG150" i="2"/>
  <c r="BE150" i="2"/>
  <c r="T150" i="2"/>
  <c r="R150" i="2"/>
  <c r="P150" i="2"/>
  <c r="BI148" i="2"/>
  <c r="BH148" i="2"/>
  <c r="BG148" i="2"/>
  <c r="BE148" i="2"/>
  <c r="T148" i="2"/>
  <c r="R148" i="2"/>
  <c r="P148" i="2"/>
  <c r="BI146" i="2"/>
  <c r="BH146" i="2"/>
  <c r="BG146" i="2"/>
  <c r="BE146" i="2"/>
  <c r="T146" i="2"/>
  <c r="R146" i="2"/>
  <c r="P146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1" i="2"/>
  <c r="BH141" i="2"/>
  <c r="BG141" i="2"/>
  <c r="BE141" i="2"/>
  <c r="T141" i="2"/>
  <c r="R141" i="2"/>
  <c r="P141" i="2"/>
  <c r="BI138" i="2"/>
  <c r="BH138" i="2"/>
  <c r="BG138" i="2"/>
  <c r="BE138" i="2"/>
  <c r="T138" i="2"/>
  <c r="R138" i="2"/>
  <c r="P138" i="2"/>
  <c r="BI136" i="2"/>
  <c r="BH136" i="2"/>
  <c r="BG136" i="2"/>
  <c r="BE136" i="2"/>
  <c r="T136" i="2"/>
  <c r="R136" i="2"/>
  <c r="P136" i="2"/>
  <c r="J130" i="2"/>
  <c r="F129" i="2"/>
  <c r="F127" i="2"/>
  <c r="E125" i="2"/>
  <c r="BI112" i="2"/>
  <c r="BH112" i="2"/>
  <c r="BG112" i="2"/>
  <c r="BE112" i="2"/>
  <c r="BI111" i="2"/>
  <c r="BH111" i="2"/>
  <c r="BG111" i="2"/>
  <c r="BF111" i="2"/>
  <c r="BE111" i="2"/>
  <c r="BI110" i="2"/>
  <c r="BH110" i="2"/>
  <c r="BG110" i="2"/>
  <c r="BF110" i="2"/>
  <c r="BE110" i="2"/>
  <c r="BI109" i="2"/>
  <c r="BH109" i="2"/>
  <c r="BG109" i="2"/>
  <c r="BF109" i="2"/>
  <c r="BE109" i="2"/>
  <c r="BI108" i="2"/>
  <c r="BH108" i="2"/>
  <c r="BG108" i="2"/>
  <c r="BF108" i="2"/>
  <c r="BE108" i="2"/>
  <c r="BI107" i="2"/>
  <c r="BH107" i="2"/>
  <c r="BG107" i="2"/>
  <c r="BF107" i="2"/>
  <c r="BE107" i="2"/>
  <c r="J92" i="2"/>
  <c r="F91" i="2"/>
  <c r="F89" i="2"/>
  <c r="E87" i="2"/>
  <c r="J21" i="2"/>
  <c r="E21" i="2"/>
  <c r="J129" i="2" s="1"/>
  <c r="J20" i="2"/>
  <c r="J18" i="2"/>
  <c r="E18" i="2"/>
  <c r="F130" i="2" s="1"/>
  <c r="J17" i="2"/>
  <c r="J12" i="2"/>
  <c r="J127" i="2"/>
  <c r="E7" i="2"/>
  <c r="E85" i="2" s="1"/>
  <c r="CK111" i="1"/>
  <c r="CJ111" i="1"/>
  <c r="CI111" i="1"/>
  <c r="CH111" i="1"/>
  <c r="CG111" i="1"/>
  <c r="CF111" i="1"/>
  <c r="BZ111" i="1"/>
  <c r="CE111" i="1"/>
  <c r="CK110" i="1"/>
  <c r="CJ110" i="1"/>
  <c r="CI110" i="1"/>
  <c r="CH110" i="1"/>
  <c r="CG110" i="1"/>
  <c r="CF110" i="1"/>
  <c r="BZ110" i="1"/>
  <c r="CE110" i="1"/>
  <c r="CK109" i="1"/>
  <c r="CJ109" i="1"/>
  <c r="CI109" i="1"/>
  <c r="CH109" i="1"/>
  <c r="CG109" i="1"/>
  <c r="CF109" i="1"/>
  <c r="BZ109" i="1"/>
  <c r="CE109" i="1"/>
  <c r="CK108" i="1"/>
  <c r="CJ108" i="1"/>
  <c r="CI108" i="1"/>
  <c r="CH108" i="1"/>
  <c r="CG108" i="1"/>
  <c r="CF108" i="1"/>
  <c r="BZ108" i="1"/>
  <c r="CE108" i="1"/>
  <c r="CK107" i="1"/>
  <c r="CJ107" i="1"/>
  <c r="CI107" i="1"/>
  <c r="CH107" i="1"/>
  <c r="CG107" i="1"/>
  <c r="CF107" i="1"/>
  <c r="BZ107" i="1"/>
  <c r="CE107" i="1"/>
  <c r="CK106" i="1"/>
  <c r="CJ106" i="1"/>
  <c r="CI106" i="1"/>
  <c r="CH106" i="1"/>
  <c r="CG106" i="1"/>
  <c r="CF106" i="1"/>
  <c r="BZ106" i="1"/>
  <c r="CE106" i="1"/>
  <c r="CK105" i="1"/>
  <c r="CJ105" i="1"/>
  <c r="CI105" i="1"/>
  <c r="CH105" i="1"/>
  <c r="CG105" i="1"/>
  <c r="CF105" i="1"/>
  <c r="BZ105" i="1"/>
  <c r="CE105" i="1"/>
  <c r="CK104" i="1"/>
  <c r="CJ104" i="1"/>
  <c r="CI104" i="1"/>
  <c r="CH104" i="1"/>
  <c r="CG104" i="1"/>
  <c r="CF104" i="1"/>
  <c r="BZ104" i="1"/>
  <c r="CE104" i="1"/>
  <c r="CK103" i="1"/>
  <c r="CJ103" i="1"/>
  <c r="CI103" i="1"/>
  <c r="CH103" i="1"/>
  <c r="CG103" i="1"/>
  <c r="CF103" i="1"/>
  <c r="BZ103" i="1"/>
  <c r="CE103" i="1"/>
  <c r="CK102" i="1"/>
  <c r="CJ102" i="1"/>
  <c r="CI102" i="1"/>
  <c r="CH102" i="1"/>
  <c r="CG102" i="1"/>
  <c r="CF102" i="1"/>
  <c r="BZ102" i="1"/>
  <c r="CE102" i="1"/>
  <c r="CK101" i="1"/>
  <c r="CJ101" i="1"/>
  <c r="CI101" i="1"/>
  <c r="CH101" i="1"/>
  <c r="CG101" i="1"/>
  <c r="CF101" i="1"/>
  <c r="BZ101" i="1"/>
  <c r="CE101" i="1"/>
  <c r="CK100" i="1"/>
  <c r="CJ100" i="1"/>
  <c r="CI100" i="1"/>
  <c r="CH100" i="1"/>
  <c r="CG100" i="1"/>
  <c r="CF100" i="1"/>
  <c r="BZ100" i="1"/>
  <c r="CE100" i="1"/>
  <c r="CK99" i="1"/>
  <c r="CJ99" i="1"/>
  <c r="CI99" i="1"/>
  <c r="CH99" i="1"/>
  <c r="CG99" i="1"/>
  <c r="CF99" i="1"/>
  <c r="BZ99" i="1"/>
  <c r="CE99" i="1"/>
  <c r="L90" i="1"/>
  <c r="AM90" i="1"/>
  <c r="AM89" i="1"/>
  <c r="L89" i="1"/>
  <c r="AM87" i="1"/>
  <c r="L87" i="1"/>
  <c r="L85" i="1"/>
  <c r="L84" i="1"/>
  <c r="J153" i="2"/>
  <c r="J160" i="2"/>
  <c r="BK153" i="2"/>
  <c r="J136" i="2"/>
  <c r="BK218" i="3"/>
  <c r="J209" i="3"/>
  <c r="BK244" i="3"/>
  <c r="BK224" i="3"/>
  <c r="J201" i="3"/>
  <c r="J160" i="3"/>
  <c r="BK229" i="3"/>
  <c r="J206" i="3"/>
  <c r="J144" i="3"/>
  <c r="J227" i="3"/>
  <c r="BK199" i="3"/>
  <c r="BK154" i="3"/>
  <c r="J217" i="3"/>
  <c r="J168" i="3"/>
  <c r="BK152" i="3"/>
  <c r="BK225" i="3"/>
  <c r="BK174" i="3"/>
  <c r="J175" i="2"/>
  <c r="J159" i="2"/>
  <c r="BK155" i="2"/>
  <c r="BK141" i="2"/>
  <c r="J176" i="2"/>
  <c r="BK172" i="2"/>
  <c r="BK167" i="2"/>
  <c r="J158" i="2"/>
  <c r="J146" i="2"/>
  <c r="J165" i="2"/>
  <c r="BK148" i="2"/>
  <c r="J155" i="2"/>
  <c r="BK158" i="2"/>
  <c r="BK157" i="2"/>
  <c r="BK150" i="2"/>
  <c r="BK233" i="3"/>
  <c r="BK217" i="3"/>
  <c r="BK198" i="3"/>
  <c r="BK219" i="3"/>
  <c r="BK193" i="3"/>
  <c r="BK169" i="3"/>
  <c r="J150" i="3"/>
  <c r="J219" i="3"/>
  <c r="J189" i="3"/>
  <c r="J143" i="3"/>
  <c r="BK232" i="3"/>
  <c r="J204" i="3"/>
  <c r="BK189" i="3"/>
  <c r="BK168" i="3"/>
  <c r="BK141" i="3"/>
  <c r="J233" i="3"/>
  <c r="BK203" i="3"/>
  <c r="J165" i="3"/>
  <c r="BK157" i="3"/>
  <c r="BK226" i="3"/>
  <c r="BK210" i="3"/>
  <c r="J193" i="3"/>
  <c r="J146" i="3"/>
  <c r="J240" i="3"/>
  <c r="BK213" i="3"/>
  <c r="BK170" i="3"/>
  <c r="BK143" i="3"/>
  <c r="J211" i="3"/>
  <c r="J181" i="3"/>
  <c r="J163" i="3"/>
  <c r="J163" i="2"/>
  <c r="BK201" i="3"/>
  <c r="J148" i="3"/>
  <c r="J244" i="3"/>
  <c r="J218" i="3"/>
  <c r="J180" i="3"/>
  <c r="J135" i="3"/>
  <c r="J197" i="3"/>
  <c r="BK162" i="3"/>
  <c r="J170" i="2"/>
  <c r="BK173" i="2"/>
  <c r="J166" i="2"/>
  <c r="BK152" i="2"/>
  <c r="J138" i="2"/>
  <c r="J157" i="2"/>
  <c r="J148" i="2"/>
  <c r="BK245" i="3"/>
  <c r="J212" i="3"/>
  <c r="J166" i="3"/>
  <c r="BK236" i="3"/>
  <c r="BK212" i="3"/>
  <c r="J171" i="3"/>
  <c r="J139" i="3"/>
  <c r="J222" i="3"/>
  <c r="J200" i="3"/>
  <c r="J169" i="3"/>
  <c r="J242" i="3"/>
  <c r="BK207" i="3"/>
  <c r="J198" i="3"/>
  <c r="BK164" i="3"/>
  <c r="BK240" i="3"/>
  <c r="J229" i="3"/>
  <c r="BK180" i="3"/>
  <c r="BK159" i="3"/>
  <c r="BK239" i="3"/>
  <c r="J213" i="3"/>
  <c r="BK196" i="3"/>
  <c r="BK178" i="3"/>
  <c r="BK144" i="3"/>
  <c r="BK234" i="3"/>
  <c r="BK181" i="3"/>
  <c r="BK160" i="3"/>
  <c r="J228" i="3"/>
  <c r="BK204" i="3"/>
  <c r="J178" i="3"/>
  <c r="J171" i="2"/>
  <c r="J152" i="2"/>
  <c r="AS94" i="1"/>
  <c r="BK166" i="2"/>
  <c r="BK176" i="2"/>
  <c r="J169" i="2"/>
  <c r="BK156" i="2"/>
  <c r="BK136" i="2"/>
  <c r="BK220" i="3"/>
  <c r="BK211" i="3"/>
  <c r="J230" i="3"/>
  <c r="BK209" i="3"/>
  <c r="BK166" i="3"/>
  <c r="J223" i="3"/>
  <c r="BK176" i="3"/>
  <c r="BK150" i="3"/>
  <c r="J237" i="3"/>
  <c r="J203" i="3"/>
  <c r="BK175" i="3"/>
  <c r="BK146" i="3"/>
  <c r="BK235" i="3"/>
  <c r="BK172" i="3"/>
  <c r="BK137" i="3"/>
  <c r="J199" i="3"/>
  <c r="J167" i="3"/>
  <c r="J137" i="3"/>
  <c r="J236" i="3"/>
  <c r="BK167" i="3"/>
  <c r="BK222" i="3"/>
  <c r="J196" i="3"/>
  <c r="BK156" i="3"/>
  <c r="J173" i="2"/>
  <c r="J156" i="2"/>
  <c r="J150" i="2"/>
  <c r="BK138" i="2"/>
  <c r="BK175" i="2"/>
  <c r="BK170" i="2"/>
  <c r="BK169" i="2"/>
  <c r="J164" i="2"/>
  <c r="J172" i="2"/>
  <c r="BK163" i="2"/>
  <c r="BK159" i="2"/>
  <c r="BK164" i="2"/>
  <c r="J144" i="2"/>
  <c r="BK165" i="2"/>
  <c r="BK160" i="2"/>
  <c r="J143" i="2"/>
  <c r="J238" i="3"/>
  <c r="BK216" i="3"/>
  <c r="J170" i="3"/>
  <c r="BK243" i="3"/>
  <c r="J214" i="3"/>
  <c r="J174" i="3"/>
  <c r="BK165" i="3"/>
  <c r="J243" i="3"/>
  <c r="J215" i="3"/>
  <c r="J195" i="3"/>
  <c r="J156" i="3"/>
  <c r="BK238" i="3"/>
  <c r="J226" i="3"/>
  <c r="J202" i="3"/>
  <c r="J173" i="3"/>
  <c r="BK242" i="3"/>
  <c r="BK231" i="3"/>
  <c r="BK185" i="3"/>
  <c r="J161" i="3"/>
  <c r="BK139" i="3"/>
  <c r="BK223" i="3"/>
  <c r="J207" i="3"/>
  <c r="J185" i="3"/>
  <c r="J141" i="3"/>
  <c r="BK228" i="3"/>
  <c r="J194" i="3"/>
  <c r="J159" i="3"/>
  <c r="J220" i="3"/>
  <c r="BK195" i="3"/>
  <c r="BK171" i="3"/>
  <c r="BK135" i="3"/>
  <c r="BK162" i="2"/>
  <c r="BK143" i="2"/>
  <c r="J167" i="2"/>
  <c r="BK144" i="2"/>
  <c r="BK230" i="3"/>
  <c r="BK206" i="3"/>
  <c r="J164" i="3"/>
  <c r="J231" i="3"/>
  <c r="BK194" i="3"/>
  <c r="BK173" i="3"/>
  <c r="J152" i="3"/>
  <c r="BK221" i="3"/>
  <c r="J141" i="2"/>
  <c r="BK146" i="2"/>
  <c r="BK171" i="2"/>
  <c r="J162" i="2"/>
  <c r="J239" i="3"/>
  <c r="J221" i="3"/>
  <c r="BK200" i="3"/>
  <c r="J232" i="3"/>
  <c r="J216" i="3"/>
  <c r="J172" i="3"/>
  <c r="J235" i="3"/>
  <c r="BK214" i="3"/>
  <c r="BK163" i="3"/>
  <c r="J234" i="3"/>
  <c r="J210" i="3"/>
  <c r="J176" i="3"/>
  <c r="J157" i="3"/>
  <c r="BK237" i="3"/>
  <c r="BK215" i="3"/>
  <c r="J162" i="3"/>
  <c r="BK227" i="3"/>
  <c r="BK197" i="3"/>
  <c r="J154" i="3"/>
  <c r="J245" i="3"/>
  <c r="J225" i="3"/>
  <c r="BK161" i="3"/>
  <c r="J224" i="3"/>
  <c r="BK202" i="3"/>
  <c r="J175" i="3"/>
  <c r="BK148" i="3"/>
  <c r="P135" i="2" l="1"/>
  <c r="P154" i="2"/>
  <c r="P168" i="2"/>
  <c r="R134" i="3"/>
  <c r="T145" i="2"/>
  <c r="T161" i="2"/>
  <c r="T174" i="2"/>
  <c r="P134" i="3"/>
  <c r="P179" i="3"/>
  <c r="P145" i="2"/>
  <c r="BK161" i="2"/>
  <c r="J161" i="2"/>
  <c r="J101" i="2"/>
  <c r="P174" i="2"/>
  <c r="BK134" i="3"/>
  <c r="T158" i="3"/>
  <c r="T179" i="3"/>
  <c r="BK145" i="2"/>
  <c r="J145" i="2"/>
  <c r="J99" i="2"/>
  <c r="T154" i="2"/>
  <c r="T168" i="2"/>
  <c r="P158" i="3"/>
  <c r="T208" i="3"/>
  <c r="R145" i="2"/>
  <c r="R161" i="2"/>
  <c r="R174" i="2"/>
  <c r="BK179" i="3"/>
  <c r="J179" i="3" s="1"/>
  <c r="J100" i="3" s="1"/>
  <c r="R208" i="3"/>
  <c r="BK241" i="3"/>
  <c r="J241" i="3" s="1"/>
  <c r="J102" i="3" s="1"/>
  <c r="BK135" i="2"/>
  <c r="BK154" i="2"/>
  <c r="J154" i="2" s="1"/>
  <c r="J100" i="2" s="1"/>
  <c r="R168" i="2"/>
  <c r="BK158" i="3"/>
  <c r="J158" i="3" s="1"/>
  <c r="J99" i="3" s="1"/>
  <c r="P208" i="3"/>
  <c r="P241" i="3"/>
  <c r="R135" i="2"/>
  <c r="R154" i="2"/>
  <c r="R134" i="2" s="1"/>
  <c r="R133" i="2" s="1"/>
  <c r="BK168" i="2"/>
  <c r="J168" i="2" s="1"/>
  <c r="J102" i="2" s="1"/>
  <c r="R158" i="3"/>
  <c r="R179" i="3"/>
  <c r="R241" i="3"/>
  <c r="T135" i="2"/>
  <c r="T134" i="2" s="1"/>
  <c r="T133" i="2" s="1"/>
  <c r="P161" i="2"/>
  <c r="BK174" i="2"/>
  <c r="J174" i="2"/>
  <c r="J103" i="2" s="1"/>
  <c r="T134" i="3"/>
  <c r="T133" i="3"/>
  <c r="T132" i="3" s="1"/>
  <c r="BK208" i="3"/>
  <c r="J208" i="3" s="1"/>
  <c r="J101" i="3" s="1"/>
  <c r="T241" i="3"/>
  <c r="J89" i="3"/>
  <c r="BF143" i="3"/>
  <c r="BF157" i="3"/>
  <c r="BF165" i="3"/>
  <c r="BF166" i="3"/>
  <c r="BF167" i="3"/>
  <c r="BF169" i="3"/>
  <c r="BF185" i="3"/>
  <c r="BF198" i="3"/>
  <c r="BF206" i="3"/>
  <c r="BF207" i="3"/>
  <c r="BF209" i="3"/>
  <c r="BF231" i="3"/>
  <c r="BF235" i="3"/>
  <c r="E85" i="3"/>
  <c r="BF135" i="3"/>
  <c r="BF137" i="3"/>
  <c r="BF144" i="3"/>
  <c r="BF146" i="3"/>
  <c r="BF148" i="3"/>
  <c r="BF150" i="3"/>
  <c r="BF156" i="3"/>
  <c r="BF164" i="3"/>
  <c r="BF168" i="3"/>
  <c r="BF172" i="3"/>
  <c r="BF175" i="3"/>
  <c r="BF193" i="3"/>
  <c r="BF195" i="3"/>
  <c r="BF196" i="3"/>
  <c r="BF199" i="3"/>
  <c r="BF204" i="3"/>
  <c r="BF215" i="3"/>
  <c r="BF216" i="3"/>
  <c r="BF223" i="3"/>
  <c r="BF230" i="3"/>
  <c r="BF242" i="3"/>
  <c r="BF243" i="3"/>
  <c r="J91" i="3"/>
  <c r="BF160" i="3"/>
  <c r="BF161" i="3"/>
  <c r="BF174" i="3"/>
  <c r="BF217" i="3"/>
  <c r="BF218" i="3"/>
  <c r="BF234" i="3"/>
  <c r="BF244" i="3"/>
  <c r="J135" i="2"/>
  <c r="J98" i="2" s="1"/>
  <c r="BF154" i="3"/>
  <c r="BF170" i="3"/>
  <c r="BF173" i="3"/>
  <c r="BF210" i="3"/>
  <c r="BF220" i="3"/>
  <c r="BF225" i="3"/>
  <c r="BF227" i="3"/>
  <c r="BF236" i="3"/>
  <c r="F129" i="3"/>
  <c r="BF159" i="3"/>
  <c r="BF176" i="3"/>
  <c r="BF178" i="3"/>
  <c r="BF212" i="3"/>
  <c r="BF219" i="3"/>
  <c r="BF222" i="3"/>
  <c r="BF228" i="3"/>
  <c r="BF229" i="3"/>
  <c r="BF245" i="3"/>
  <c r="BF139" i="3"/>
  <c r="BF171" i="3"/>
  <c r="BF200" i="3"/>
  <c r="BF211" i="3"/>
  <c r="BF224" i="3"/>
  <c r="BF226" i="3"/>
  <c r="BF232" i="3"/>
  <c r="BF237" i="3"/>
  <c r="BF238" i="3"/>
  <c r="BF141" i="3"/>
  <c r="BF163" i="3"/>
  <c r="BF189" i="3"/>
  <c r="BF202" i="3"/>
  <c r="BF203" i="3"/>
  <c r="BF221" i="3"/>
  <c r="BF233" i="3"/>
  <c r="BF239" i="3"/>
  <c r="BF240" i="3"/>
  <c r="BF152" i="3"/>
  <c r="BF162" i="3"/>
  <c r="BF180" i="3"/>
  <c r="BF181" i="3"/>
  <c r="BF194" i="3"/>
  <c r="BF197" i="3"/>
  <c r="BF201" i="3"/>
  <c r="BF213" i="3"/>
  <c r="BF214" i="3"/>
  <c r="E123" i="2"/>
  <c r="BF141" i="2"/>
  <c r="BF143" i="2"/>
  <c r="BF144" i="2"/>
  <c r="BF146" i="2"/>
  <c r="J89" i="2"/>
  <c r="BF152" i="2"/>
  <c r="BF158" i="2"/>
  <c r="BF164" i="2"/>
  <c r="BF136" i="2"/>
  <c r="BF138" i="2"/>
  <c r="BF155" i="2"/>
  <c r="BF159" i="2"/>
  <c r="BF160" i="2"/>
  <c r="BF162" i="2"/>
  <c r="BF166" i="2"/>
  <c r="BF170" i="2"/>
  <c r="BF172" i="2"/>
  <c r="BF173" i="2"/>
  <c r="J91" i="2"/>
  <c r="F92" i="2"/>
  <c r="BF156" i="2"/>
  <c r="BF171" i="2"/>
  <c r="BF148" i="2"/>
  <c r="BF150" i="2"/>
  <c r="BF163" i="2"/>
  <c r="BF165" i="2"/>
  <c r="BF176" i="2"/>
  <c r="BF153" i="2"/>
  <c r="BF157" i="2"/>
  <c r="BF167" i="2"/>
  <c r="BF169" i="2"/>
  <c r="BF175" i="2"/>
  <c r="J35" i="2"/>
  <c r="AV95" i="1" s="1"/>
  <c r="F38" i="2"/>
  <c r="BC95" i="1" s="1"/>
  <c r="J35" i="3"/>
  <c r="AV96" i="1" s="1"/>
  <c r="F38" i="3"/>
  <c r="BC96" i="1" s="1"/>
  <c r="F37" i="2"/>
  <c r="BB95" i="1" s="1"/>
  <c r="F39" i="3"/>
  <c r="BD96" i="1" s="1"/>
  <c r="BD94" i="1" s="1"/>
  <c r="W36" i="1" s="1"/>
  <c r="F39" i="2"/>
  <c r="BD95" i="1"/>
  <c r="F35" i="2"/>
  <c r="AZ95" i="1" s="1"/>
  <c r="F37" i="3"/>
  <c r="BB96" i="1" s="1"/>
  <c r="F35" i="3"/>
  <c r="AZ96" i="1" s="1"/>
  <c r="BK133" i="3" l="1"/>
  <c r="J133" i="3"/>
  <c r="J97" i="3"/>
  <c r="R133" i="3"/>
  <c r="R132" i="3" s="1"/>
  <c r="BK134" i="2"/>
  <c r="J134" i="2" s="1"/>
  <c r="J97" i="2" s="1"/>
  <c r="P133" i="3"/>
  <c r="P132" i="3"/>
  <c r="AU96" i="1"/>
  <c r="P134" i="2"/>
  <c r="P133" i="2" s="1"/>
  <c r="AU95" i="1" s="1"/>
  <c r="J134" i="3"/>
  <c r="J98" i="3"/>
  <c r="BC94" i="1"/>
  <c r="W35" i="1" s="1"/>
  <c r="AZ94" i="1"/>
  <c r="BB94" i="1"/>
  <c r="W34" i="1"/>
  <c r="BK133" i="2" l="1"/>
  <c r="J133" i="2"/>
  <c r="J96" i="2"/>
  <c r="J30" i="2"/>
  <c r="BK132" i="3"/>
  <c r="J132" i="3"/>
  <c r="J96" i="3"/>
  <c r="J30" i="3"/>
  <c r="J111" i="3" s="1"/>
  <c r="J105" i="3" s="1"/>
  <c r="J31" i="3" s="1"/>
  <c r="AU94" i="1"/>
  <c r="AY94" i="1"/>
  <c r="AV94" i="1"/>
  <c r="J112" i="2"/>
  <c r="BF112" i="2"/>
  <c r="J36" i="2" s="1"/>
  <c r="AW95" i="1" s="1"/>
  <c r="AT95" i="1" s="1"/>
  <c r="AX94" i="1"/>
  <c r="J32" i="3" l="1"/>
  <c r="AG96" i="1" s="1"/>
  <c r="BF111" i="3"/>
  <c r="J113" i="3"/>
  <c r="J106" i="2"/>
  <c r="J114" i="2" s="1"/>
  <c r="J36" i="3"/>
  <c r="AW96" i="1" s="1"/>
  <c r="AT96" i="1" s="1"/>
  <c r="F36" i="2"/>
  <c r="BA95" i="1"/>
  <c r="J31" i="2" l="1"/>
  <c r="J41" i="3"/>
  <c r="AN96" i="1"/>
  <c r="J32" i="2"/>
  <c r="AG95" i="1" s="1"/>
  <c r="AG94" i="1" s="1"/>
  <c r="AK26" i="1" s="1"/>
  <c r="F36" i="3"/>
  <c r="BA96" i="1" s="1"/>
  <c r="BA94" i="1" s="1"/>
  <c r="W33" i="1" s="1"/>
  <c r="AN95" i="1" l="1"/>
  <c r="J41" i="2"/>
  <c r="AW94" i="1"/>
  <c r="AK33" i="1"/>
  <c r="AG107" i="1"/>
  <c r="AV107" i="1"/>
  <c r="BY107" i="1"/>
  <c r="AG103" i="1"/>
  <c r="AV103" i="1" s="1"/>
  <c r="BY103" i="1" s="1"/>
  <c r="AG105" i="1"/>
  <c r="AV105" i="1"/>
  <c r="BY105" i="1" s="1"/>
  <c r="AG101" i="1"/>
  <c r="AV101" i="1"/>
  <c r="BY101" i="1" s="1"/>
  <c r="AG108" i="1"/>
  <c r="CD108" i="1"/>
  <c r="AG106" i="1"/>
  <c r="AV106" i="1"/>
  <c r="BY106" i="1" s="1"/>
  <c r="AG110" i="1"/>
  <c r="CD110" i="1"/>
  <c r="AG109" i="1"/>
  <c r="CD109" i="1" s="1"/>
  <c r="AG102" i="1"/>
  <c r="CD102" i="1" s="1"/>
  <c r="AG99" i="1"/>
  <c r="AV99" i="1"/>
  <c r="BY99" i="1"/>
  <c r="AG104" i="1"/>
  <c r="CD104" i="1"/>
  <c r="AG100" i="1"/>
  <c r="AV100" i="1"/>
  <c r="BY100" i="1" s="1"/>
  <c r="AG111" i="1"/>
  <c r="CD111" i="1"/>
  <c r="CD105" i="1" l="1"/>
  <c r="CD101" i="1"/>
  <c r="CD103" i="1"/>
  <c r="CD99" i="1"/>
  <c r="CD107" i="1"/>
  <c r="CD100" i="1"/>
  <c r="CD106" i="1"/>
  <c r="AN103" i="1"/>
  <c r="AN105" i="1"/>
  <c r="AN99" i="1"/>
  <c r="AT94" i="1"/>
  <c r="AN94" i="1"/>
  <c r="AN107" i="1"/>
  <c r="AV110" i="1"/>
  <c r="BY110" i="1"/>
  <c r="AN101" i="1"/>
  <c r="AN100" i="1"/>
  <c r="AV102" i="1"/>
  <c r="BY102" i="1" s="1"/>
  <c r="AV104" i="1"/>
  <c r="BY104" i="1"/>
  <c r="AV109" i="1"/>
  <c r="BY109" i="1"/>
  <c r="AN106" i="1"/>
  <c r="AG98" i="1"/>
  <c r="AK27" i="1"/>
  <c r="AK29" i="1"/>
  <c r="AV108" i="1"/>
  <c r="BY108" i="1"/>
  <c r="AV111" i="1"/>
  <c r="BY111" i="1"/>
  <c r="W32" i="1" l="1"/>
  <c r="AN111" i="1"/>
  <c r="AN110" i="1"/>
  <c r="AN108" i="1"/>
  <c r="AN102" i="1"/>
  <c r="AG113" i="1"/>
  <c r="AK32" i="1"/>
  <c r="AK38" i="1"/>
  <c r="AN109" i="1"/>
  <c r="AN104" i="1"/>
  <c r="AN98" i="1" l="1"/>
  <c r="AN113" i="1"/>
</calcChain>
</file>

<file path=xl/sharedStrings.xml><?xml version="1.0" encoding="utf-8"?>
<sst xmlns="http://schemas.openxmlformats.org/spreadsheetml/2006/main" count="2433" uniqueCount="617">
  <si>
    <t>Export Komplet</t>
  </si>
  <si>
    <t/>
  </si>
  <si>
    <t>2.0</t>
  </si>
  <si>
    <t>False</t>
  </si>
  <si>
    <t>{3774d4b6-0ddc-4a20-9fa0-6249e784ca7c}</t>
  </si>
  <si>
    <t>&gt;&gt;  skryté stĺpce  &lt;&lt;</t>
  </si>
  <si>
    <t>0,0001</t>
  </si>
  <si>
    <t>20</t>
  </si>
  <si>
    <t>0,001</t>
  </si>
  <si>
    <t>REKAPITULÁCIA STAVBY</t>
  </si>
  <si>
    <t>v ---  nižšie sa nachádzajú doplnkové a pomocné údaje k zostavám  --- v</t>
  </si>
  <si>
    <t>Návod na vyplnenie</t>
  </si>
  <si>
    <t>Kód:</t>
  </si>
  <si>
    <t>025-2022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</si>
  <si>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</si>
  <si>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</si>
  <si>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PRESTAVBA ŠKOLNÍCKEHO BYTU NA TRIEDU MŠ</t>
  </si>
  <si>
    <t>JKSO:</t>
  </si>
  <si>
    <t>KS:</t>
  </si>
  <si>
    <t>Miesto:</t>
  </si>
  <si>
    <t>Bratislava</t>
  </si>
  <si>
    <t>Dátum:</t>
  </si>
  <si>
    <t>24. 3. 2022</t>
  </si>
  <si>
    <t>Objednávateľ:</t>
  </si>
  <si>
    <t>IČO:</t>
  </si>
  <si>
    <t>Mestská časť Bratislava - Petržalka</t>
  </si>
  <si>
    <t>IČ DPH:</t>
  </si>
  <si>
    <t>Zhotoviteľ:</t>
  </si>
  <si>
    <t>Vyplň údaj</t>
  </si>
  <si>
    <t>Projektant:</t>
  </si>
  <si>
    <t xml:space="preserve"> </t>
  </si>
  <si>
    <t>0,01</t>
  </si>
  <si>
    <t>Spracovateľ:</t>
  </si>
  <si>
    <t>Martin Matušek</t>
  </si>
  <si>
    <t>True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</si>
  <si>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</si>
  <si>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</si>
  <si>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</si>
  <si>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</si>
  <si>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</si>
  <si>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</si>
  <si>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</si>
  <si>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</si>
  <si>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</si>
  <si>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</si>
  <si>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</si>
  <si>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</si>
  <si>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</si>
  <si>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</si>
  <si>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</si>
  <si>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</si>
  <si>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</si>
  <si>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</si>
  <si>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</si>
  <si>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</si>
  <si>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</si>
  <si>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</si>
  <si>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</si>
  <si>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</si>
  <si>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</si>
  <si>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</si>
  <si>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</si>
  <si>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</si>
  <si>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</si>
  <si>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</si>
  <si>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</si>
  <si>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</si>
  <si>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</si>
  <si>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</si>
  <si>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</si>
  <si>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</si>
  <si>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</si>
  <si>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</si>
  <si>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</si>
  <si>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</si>
  <si>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</si>
  <si>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</si>
  <si>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</si>
  <si>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</si>
  <si>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</si>
  <si>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</si>
  <si>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</si>
  <si>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/</t>
  </si>
  <si>
    <t>025-01-2022</t>
  </si>
  <si>
    <t>Vykurovanie</t>
  </si>
  <si>
    <t>STA</t>
  </si>
  <si>
    <t>1</t>
  </si>
  <si>
    <t>{d5e1d950-046e-463a-ba6e-b6a6dc62ac44}</t>
  </si>
  <si>
    <t>025-02-2022</t>
  </si>
  <si>
    <t>Zdravotechnika</t>
  </si>
  <si>
    <t>{b4dd9af0-6487-4686-b0f6-2970dc3efb3b}</t>
  </si>
  <si>
    <t>2) Ostatné náklady zo súhrnného listu</t>
  </si>
  <si>
    <t>Percent. zadanie_x000D_
[% nákladov rozpočtu]</t>
  </si>
  <si>
    <t>Zaradenie nákladov</t>
  </si>
  <si>
    <t>Projektové práce</t>
  </si>
  <si>
    <t>stavebná časť</t>
  </si>
  <si>
    <t>OSTATNENAKLADY</t>
  </si>
  <si>
    <t>Prieskumné práce</t>
  </si>
  <si>
    <t>Stroje, zariadenie, inventár</t>
  </si>
  <si>
    <t>Umelecké diela</t>
  </si>
  <si>
    <t>Vedľajšie náklady</t>
  </si>
  <si>
    <t>Ostatné náklady</t>
  </si>
  <si>
    <t>VIII. Rezerva</t>
  </si>
  <si>
    <t>IX. Ostatné investície</t>
  </si>
  <si>
    <t>Nehmotný investičný majetok</t>
  </si>
  <si>
    <t>Prevádzkové náklady</t>
  </si>
  <si>
    <t>Vyplň vlastné</t>
  </si>
  <si>
    <t>OSTATNENAKLADYVLASTNE</t>
  </si>
  <si>
    <t>Celkové náklady za stavbu 1) + 2)</t>
  </si>
  <si>
    <t>KRYCÍ LIST ROZPOČTU</t>
  </si>
  <si>
    <t>Objekt:</t>
  </si>
  <si>
    <t>025-01-2022 - Vykurovanie</t>
  </si>
  <si>
    <t>Náklady z rozpočtu</t>
  </si>
  <si>
    <t>REKAPITULÁCIA ROZPOČTU</t>
  </si>
  <si>
    <t>Kód dielu - Popis</t>
  </si>
  <si>
    <t>Cena celkom [EUR]</t>
  </si>
  <si>
    <t>1) Náklady z rozpočtu</t>
  </si>
  <si>
    <t>-1</t>
  </si>
  <si>
    <t>PSV - Práce a dodávky PSV</t>
  </si>
  <si>
    <t xml:space="preserve">    713 - Izolácie tepelné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</si>
  <si>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</si>
  <si>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</si>
  <si>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</si>
  <si>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 xml:space="preserve">    767 - Konštrukcie doplnkové kovové</t>
  </si>
  <si>
    <t>OST - Ostatné</t>
  </si>
  <si>
    <t>2) Ostatné náklady</t>
  </si>
  <si>
    <t>Zariad. staveniska</t>
  </si>
  <si>
    <t>VRN</t>
  </si>
  <si>
    <t>2</t>
  </si>
  <si>
    <t>Mimostav. doprava</t>
  </si>
  <si>
    <t>Územné vplyvy</t>
  </si>
  <si>
    <t>Prevádzkové vplyvy</t>
  </si>
  <si>
    <t>Ostatné</t>
  </si>
  <si>
    <t>Kompletačná činnosť</t>
  </si>
  <si>
    <t>KOMPLETACNA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</si>
  <si>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</si>
  <si>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</si>
  <si>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</si>
  <si>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</si>
  <si>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</si>
  <si>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</si>
  <si>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</si>
  <si>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</si>
  <si>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</si>
  <si>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</si>
  <si>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</si>
  <si>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</si>
  <si>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</si>
  <si>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</si>
  <si>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ROZPOCET</t>
  </si>
  <si>
    <t>713</t>
  </si>
  <si>
    <t>Izolácie tepelné</t>
  </si>
  <si>
    <t>K</t>
  </si>
  <si>
    <t>713482121</t>
  </si>
  <si>
    <t>Montáž trubíc z PE, hr.15-20 mm,vnút.priemer do 38</t>
  </si>
  <si>
    <t>m</t>
  </si>
  <si>
    <t>16</t>
  </si>
  <si>
    <t>-1073495096</t>
  </si>
  <si>
    <t>VV</t>
  </si>
  <si>
    <t>14+64</t>
  </si>
  <si>
    <t>M</t>
  </si>
  <si>
    <t>283310004600.S</t>
  </si>
  <si>
    <t>Izolačná PE trubica dxhr. 18x20 mm, nadrezaná, na izolovanie rozvodov vody, kúrenia, zdravotechniky</t>
  </si>
  <si>
    <t>32</t>
  </si>
  <si>
    <t>1498841445</t>
  </si>
  <si>
    <t>7*2</t>
  </si>
  <si>
    <t>14*1,05 'Prepočítané koeficientom množstva</t>
  </si>
  <si>
    <t>3</t>
  </si>
  <si>
    <t>283310004700.S</t>
  </si>
  <si>
    <t>Izolačná PE trubica dxhr. 22x20 mm, nadrezaná, na izolovanie rozvodov vody, kúrenia, zdravotechniky</t>
  </si>
  <si>
    <t>-1146540864</t>
  </si>
  <si>
    <t>64*1,05 'Prepočítané koeficientom množstva</t>
  </si>
  <si>
    <t>4</t>
  </si>
  <si>
    <t>63141525201</t>
  </si>
  <si>
    <t>Izolácia kolien, redukcií</t>
  </si>
  <si>
    <t>kpl</t>
  </si>
  <si>
    <t>-1949451824</t>
  </si>
  <si>
    <t>5</t>
  </si>
  <si>
    <t>998713202</t>
  </si>
  <si>
    <t>Presun hmôt pre izolácie tepelné v objektoch výšky nad 6 m do 12 m</t>
  </si>
  <si>
    <t>%</t>
  </si>
  <si>
    <t>1128180744</t>
  </si>
  <si>
    <t>733</t>
  </si>
  <si>
    <t>Ústredné kúrenie, rozvodné potrubie</t>
  </si>
  <si>
    <t>6</t>
  </si>
  <si>
    <t>733125006.S</t>
  </si>
  <si>
    <t>Potrubie z uhlíkovej ocele spájané lisovaním 18x1,2, vrátane systémových tvaroviek</t>
  </si>
  <si>
    <t>-1482254272</t>
  </si>
  <si>
    <t>7*2+4*10</t>
  </si>
  <si>
    <t>7</t>
  </si>
  <si>
    <t>733125009.S</t>
  </si>
  <si>
    <t>Potrubie z uhlíkovej ocele spájané lisovaním 22x1,5, vrátane systémových tvaroviek</t>
  </si>
  <si>
    <t>-1568372081</t>
  </si>
  <si>
    <t>32*2</t>
  </si>
  <si>
    <t>8</t>
  </si>
  <si>
    <t>733190217.S</t>
  </si>
  <si>
    <t>Tlaková skúška potrubia z oceľových rúrok do priemeru 89/5</t>
  </si>
  <si>
    <t>411521869</t>
  </si>
  <si>
    <t>54+64</t>
  </si>
  <si>
    <t>9</t>
  </si>
  <si>
    <t>733191924.Sno</t>
  </si>
  <si>
    <t>Vrezanie odbočky do ex.potrubia z nerezovej ocele o DN odbočky DN20</t>
  </si>
  <si>
    <t>ks</t>
  </si>
  <si>
    <t>756334987</t>
  </si>
  <si>
    <t>10</t>
  </si>
  <si>
    <t>998733203</t>
  </si>
  <si>
    <t>Presun hmôt pre rozvody potrubia v objektoch výšky nad 6 do 24 m</t>
  </si>
  <si>
    <t>-1703418193</t>
  </si>
  <si>
    <t>734</t>
  </si>
  <si>
    <t>Ústredné kúrenie, armatúry.</t>
  </si>
  <si>
    <t>11</t>
  </si>
  <si>
    <t>734209112.1</t>
  </si>
  <si>
    <t>Montáž závitovej armatúry s 2 závitmi do G 1/2</t>
  </si>
  <si>
    <t>1402136200</t>
  </si>
  <si>
    <t>12</t>
  </si>
  <si>
    <t>1772367</t>
  </si>
  <si>
    <t>Ventil TS-90-V DN15,termostat.,priamy, s plynulým skrytým prednastavením,prípojka na vyk.teleso s kužeľ. tes.,pripoj. na rúru univerzál.hrdlom</t>
  </si>
  <si>
    <t>-1452697330</t>
  </si>
  <si>
    <t>13</t>
  </si>
  <si>
    <t>1373311</t>
  </si>
  <si>
    <t>Ventil do spiatočky RL-1 DN15, priamy,AG 3/4",s možn. uzavretia,prípojka na vykurovacie teleso s kužeľ.tesn.,pripoj.na rúru G3/4"s kužeľ. tes.</t>
  </si>
  <si>
    <t>-1967938624</t>
  </si>
  <si>
    <t>14</t>
  </si>
  <si>
    <t>734223208</t>
  </si>
  <si>
    <t>Montáž termostatickej hlavice kvapalinovej jednoduchej</t>
  </si>
  <si>
    <t>súb.</t>
  </si>
  <si>
    <t>-386576435</t>
  </si>
  <si>
    <t>15</t>
  </si>
  <si>
    <t>5518100042d</t>
  </si>
  <si>
    <t>Termostatická hlavica RA2000</t>
  </si>
  <si>
    <t>1854616998</t>
  </si>
  <si>
    <t>998734203</t>
  </si>
  <si>
    <t>Presun hmôt pre armatúry v objektoch výšky nad 6 do 24 m</t>
  </si>
  <si>
    <t>-517813479</t>
  </si>
  <si>
    <t>735</t>
  </si>
  <si>
    <t>Ústredné kúrenie, vykurov. telesá</t>
  </si>
  <si>
    <t>17</t>
  </si>
  <si>
    <t>735153300.S</t>
  </si>
  <si>
    <t>Príplatok k cene za odvzdušňovací ventil telies panelových oceľových s príplatkom 8 %</t>
  </si>
  <si>
    <t>-476320274</t>
  </si>
  <si>
    <t>18</t>
  </si>
  <si>
    <t>735154143.S</t>
  </si>
  <si>
    <t>Montáž vykurovacieho telesa panelového dvojradového výšky 600 mm/ dĺžky 1400-1800 mm</t>
  </si>
  <si>
    <t>-1450580257</t>
  </si>
  <si>
    <t>19</t>
  </si>
  <si>
    <t>K00226016009016011</t>
  </si>
  <si>
    <t>Oceľové panelové radiátory KORAD 22K 600x1600, s bočným pripojením, s 2 panelmi a 2 konvektormi</t>
  </si>
  <si>
    <t>934166813</t>
  </si>
  <si>
    <t>K00226018009016011</t>
  </si>
  <si>
    <t>Oceľové panelové radiátory KORAD 22K 600x1800, s bočným pripojením, s 2 panelmi a 2 konvektormi</t>
  </si>
  <si>
    <t>-2088425217</t>
  </si>
  <si>
    <t>21</t>
  </si>
  <si>
    <t>735158120.S</t>
  </si>
  <si>
    <t>Vykurovacie telesá panelové dvojradové, tlaková skúška telesa vodou</t>
  </si>
  <si>
    <t>1053662325</t>
  </si>
  <si>
    <t>22</t>
  </si>
  <si>
    <t>998735202</t>
  </si>
  <si>
    <t>Presun hmôt pre vykurovacie telesá v objektoch výšky nad 6 do 12 m</t>
  </si>
  <si>
    <t>21783893</t>
  </si>
  <si>
    <t>767</t>
  </si>
  <si>
    <t>Konštrukcie doplnkové kovové</t>
  </si>
  <si>
    <t>23</t>
  </si>
  <si>
    <t>767871110</t>
  </si>
  <si>
    <t>Montáž podperných konštrukcií pre vedenie</t>
  </si>
  <si>
    <t>-729029309</t>
  </si>
  <si>
    <t>24</t>
  </si>
  <si>
    <t>55301000011</t>
  </si>
  <si>
    <t>Podperný a závesný systém pre potrubie, závitové tyče, objímky pre uchytenie potrubí, spojovací a montážny materiál</t>
  </si>
  <si>
    <t>-25989928</t>
  </si>
  <si>
    <t>25</t>
  </si>
  <si>
    <t>55301000011sp</t>
  </si>
  <si>
    <t>Stavebné práce pre vykurovania</t>
  </si>
  <si>
    <t>-1002205748</t>
  </si>
  <si>
    <t>26</t>
  </si>
  <si>
    <t>55301000011demuk</t>
  </si>
  <si>
    <t>Demontáž pôvodného vykurovacieho systému + vypustenie systému</t>
  </si>
  <si>
    <t>-560675786</t>
  </si>
  <si>
    <t>27</t>
  </si>
  <si>
    <t>998767203</t>
  </si>
  <si>
    <t>Presun hmôt pre kovové stavebné doplnkové konštrukcie v objektoch výšky nad 12 do 24 m</t>
  </si>
  <si>
    <t>294804226</t>
  </si>
  <si>
    <t>OST</t>
  </si>
  <si>
    <t>28</t>
  </si>
  <si>
    <t>HZS000111</t>
  </si>
  <si>
    <t>Vykurovacia skúška</t>
  </si>
  <si>
    <t>hod</t>
  </si>
  <si>
    <t>512</t>
  </si>
  <si>
    <t>1441457197</t>
  </si>
  <si>
    <t>29</t>
  </si>
  <si>
    <t>HZS000112</t>
  </si>
  <si>
    <t>Vyregulovanie systému</t>
  </si>
  <si>
    <t>-1616585930</t>
  </si>
  <si>
    <t>025-02-2022 - Zdravotechnika</t>
  </si>
  <si>
    <t xml:space="preserve">    721 - Zdravotech. vnútorná kanalizácia</t>
  </si>
  <si>
    <t xml:space="preserve">    722 - Zdravotechnika - vnútorný vodovod</t>
  </si>
  <si>
    <t xml:space="preserve">    725 - Zdravotechnika - zariaď. predmety</t>
  </si>
  <si>
    <t>713482111</t>
  </si>
  <si>
    <t>Montáž trubíc z PE, hr.do 10 mm,vnút.priemer do 38 mm</t>
  </si>
  <si>
    <t>1142287214</t>
  </si>
  <si>
    <t>8+16+22</t>
  </si>
  <si>
    <t>283310002800.S</t>
  </si>
  <si>
    <t>Izolačná PE trubica dxhr. 20x13 mm, nadrezaná, na izolovanie rozvodov vody, kúrenia, zdravotechniky</t>
  </si>
  <si>
    <t>-1802010329</t>
  </si>
  <si>
    <t>8*1,05 'Prepočítané koeficientom množstva</t>
  </si>
  <si>
    <t>283310003000.S</t>
  </si>
  <si>
    <t>Izolačná PE trubica dxhr. 25x13 mm, nadrezaná, na izolovanie rozvodov vody, kúrenia, zdravotechniky</t>
  </si>
  <si>
    <t>383835821</t>
  </si>
  <si>
    <t>16*1,05 'Prepočítané koeficientom množstva</t>
  </si>
  <si>
    <t>283310003200.S</t>
  </si>
  <si>
    <t>Izolačná PE trubica dxhr. 32x13 mm, nadrezaná, na izolovanie rozvodov vody, kúrenia, zdravotechniky</t>
  </si>
  <si>
    <t>1296731064</t>
  </si>
  <si>
    <t>22*1,05 'Prepočítané koeficientom množstva</t>
  </si>
  <si>
    <t>713482114.S</t>
  </si>
  <si>
    <t>Montáž trubíc z PE, hr.do 10 mm,vnút.priem. od 96 mm</t>
  </si>
  <si>
    <t>629973323</t>
  </si>
  <si>
    <t>283310026600.S</t>
  </si>
  <si>
    <t>Izolačná trubica elastomérová dxhr. 114x9 mm, dĺ. 2 m, pre izolovanie chladenia, klimatizácie, vzduchotechniky, vody a kúrenia</t>
  </si>
  <si>
    <t>-1795608478</t>
  </si>
  <si>
    <t>Montáž trubíc z PE,hr.15-20 mm,vnút.priemer do 38</t>
  </si>
  <si>
    <t>-310577157</t>
  </si>
  <si>
    <t>30+16</t>
  </si>
  <si>
    <t>177269809</t>
  </si>
  <si>
    <t>30*1,05 'Prepočítané koeficientom množstva</t>
  </si>
  <si>
    <t>283310004800.S</t>
  </si>
  <si>
    <t>Izolačná PE trubica dxhr. 28x20 mm, nadrezaná, na izolovanie rozvodov vody, kúrenia, zdravotechniky</t>
  </si>
  <si>
    <t>730000769</t>
  </si>
  <si>
    <t>713482131</t>
  </si>
  <si>
    <t>Montáž trubíc z PE, hr.30 mm,vnút.priemer do 38 mm</t>
  </si>
  <si>
    <t>1257317179</t>
  </si>
  <si>
    <t>283310006400.S</t>
  </si>
  <si>
    <t>Izolačná PE trubica dxhr. 35x30 mm, rozrezaná, na izolovanie rozvodov vody, kúrenia, zdravotechniky</t>
  </si>
  <si>
    <t>-1208874097</t>
  </si>
  <si>
    <t>6314152520a</t>
  </si>
  <si>
    <t>Izolácia kolien, prechod, tvaroviek a armatúr</t>
  </si>
  <si>
    <t>-79798638</t>
  </si>
  <si>
    <t>307822187</t>
  </si>
  <si>
    <t>721</t>
  </si>
  <si>
    <t>Zdravotech. vnútorná kanalizácia</t>
  </si>
  <si>
    <t>721170965.S</t>
  </si>
  <si>
    <t>Oprava odpadového potrubia novodurového prepojenie doterajšieho potrubia D 110 mm</t>
  </si>
  <si>
    <t>106553849</t>
  </si>
  <si>
    <t>721170975.Szas</t>
  </si>
  <si>
    <t>Oprava odpadového potrubia novodurového krátenie a zaslepenie rúr D 110 mm</t>
  </si>
  <si>
    <t>1723347117</t>
  </si>
  <si>
    <t>721172203.S</t>
  </si>
  <si>
    <t>Montáž odpadového HT potrubia vodorovného DN 40</t>
  </si>
  <si>
    <t>-2112275764</t>
  </si>
  <si>
    <t>286140036800.S</t>
  </si>
  <si>
    <t>HT rúra hrdlová DN 40 dĺ. 1 m, PP systém pre rozvod vnútorného odpadu, vrátane systémových tvaroviek</t>
  </si>
  <si>
    <t>-1084513473</t>
  </si>
  <si>
    <t>721172206.S</t>
  </si>
  <si>
    <t>Montáž odpadového HT potrubia vodorovného DN 50</t>
  </si>
  <si>
    <t>1331383672</t>
  </si>
  <si>
    <t>286140037400.S</t>
  </si>
  <si>
    <t>HT rúra hrdlová DN 50 dĺ. 1 m, PP systém pre rozvod vnútorného odpadu, vrátane systémových tvaroviek</t>
  </si>
  <si>
    <t>-85710501</t>
  </si>
  <si>
    <t>721172209.S</t>
  </si>
  <si>
    <t>Montáž odpadového HT potrubia vodorovného DN 70</t>
  </si>
  <si>
    <t>682964922</t>
  </si>
  <si>
    <t>286140038000.S</t>
  </si>
  <si>
    <t>HT rúra hrdlová DN 70 dĺ. 1 m, PP systém pre rozvod vnútorného odpadu, vrátane systémových tvaroviek</t>
  </si>
  <si>
    <t>1454839874</t>
  </si>
  <si>
    <t>721172212.S</t>
  </si>
  <si>
    <t>Montáž odpadového HT potrubia vodorovného DN 100</t>
  </si>
  <si>
    <t>493950917</t>
  </si>
  <si>
    <t>286140038600.S</t>
  </si>
  <si>
    <t>HT rúra hrdlová DN 100 dĺ. 1 m, PP systém pre rozvod vnútorného odpadu</t>
  </si>
  <si>
    <t>245768048</t>
  </si>
  <si>
    <t>721172233.S</t>
  </si>
  <si>
    <t>Montáž odpadového HT potrubia zvislého DN 100</t>
  </si>
  <si>
    <t>1098752523</t>
  </si>
  <si>
    <t>286140038600.Svt</t>
  </si>
  <si>
    <t>HT rúra hrdlová DN 100 dĺ. 1 m, PP systém pre rozvod vnútorného odpadu, vrátane systémových tvaroviek</t>
  </si>
  <si>
    <t>428176237</t>
  </si>
  <si>
    <t>721194105.S</t>
  </si>
  <si>
    <t>Zriadenie prípojky na potrubí vyvedenie a upevnenie odpadových výpustiek D 50 mm</t>
  </si>
  <si>
    <t>-1489596726</t>
  </si>
  <si>
    <t>721194106.S</t>
  </si>
  <si>
    <t>Zriadenie prípojky na potrubí vyvedenie a upevnenie odpadových výpustiek D 63 mm</t>
  </si>
  <si>
    <t>-1192879930</t>
  </si>
  <si>
    <t>721194107.S</t>
  </si>
  <si>
    <t>Zriadenie prípojky na potrubí vyvedenie a upevnenie odpadových výpustiek D 75 mm</t>
  </si>
  <si>
    <t>876922412</t>
  </si>
  <si>
    <t>721194109.S</t>
  </si>
  <si>
    <t>Zriadenie prípojky na potrubí vyvedenie a upevnenie odpadových výpustiek D 110 mm</t>
  </si>
  <si>
    <t>1388829920</t>
  </si>
  <si>
    <t>30</t>
  </si>
  <si>
    <t>721274103</t>
  </si>
  <si>
    <t>Ventilačné hlavice strešná - plastové DN 100 HUL 810</t>
  </si>
  <si>
    <t>747046923</t>
  </si>
  <si>
    <t>31</t>
  </si>
  <si>
    <t>721290111</t>
  </si>
  <si>
    <t>Ostatné - skúška tesnosti kanalizácie v objektoch vodou do DN 125</t>
  </si>
  <si>
    <t>-1231071921</t>
  </si>
  <si>
    <t>5+3+1+15+20</t>
  </si>
  <si>
    <t>998721202</t>
  </si>
  <si>
    <t>Presun hmôt pre vnútornú kanalizáciu v objektoch výšky nad 6 do 12 m</t>
  </si>
  <si>
    <t>-1205923450</t>
  </si>
  <si>
    <t>722</t>
  </si>
  <si>
    <t>Zdravotechnika - vnútorný vodovod</t>
  </si>
  <si>
    <t>33</t>
  </si>
  <si>
    <t>722170911.S</t>
  </si>
  <si>
    <t>Oprava vodovodného potrubia z PE rúrok vsadenie odbočky do potrubia D 32 mm</t>
  </si>
  <si>
    <t>1856033150</t>
  </si>
  <si>
    <t>34</t>
  </si>
  <si>
    <t>722171136a11</t>
  </si>
  <si>
    <t>Potrubie plastohliníkové Uponor MLC D20x2,25, vrátane systémových tvaroviek</t>
  </si>
  <si>
    <t>727889949</t>
  </si>
  <si>
    <t>26+2+2</t>
  </si>
  <si>
    <t>4+2+2</t>
  </si>
  <si>
    <t>Súčet</t>
  </si>
  <si>
    <t>35</t>
  </si>
  <si>
    <t>722171136a12</t>
  </si>
  <si>
    <t>Potrubie plastohliníkové Uponor MLC D25x2,5, vrátane systémových tvaroviek</t>
  </si>
  <si>
    <t>-501300059</t>
  </si>
  <si>
    <t>3+10+3</t>
  </si>
  <si>
    <t>36</t>
  </si>
  <si>
    <t>722171136a13</t>
  </si>
  <si>
    <t>Potrubie plastohliníkové Uponor MLC D32x3,0, vrátane systémových tvaroviek</t>
  </si>
  <si>
    <t>-1195843482</t>
  </si>
  <si>
    <t>37</t>
  </si>
  <si>
    <t>722190401</t>
  </si>
  <si>
    <t>Vyvedenie a upevnenie výpustky   DN 15</t>
  </si>
  <si>
    <t>-940318856</t>
  </si>
  <si>
    <t>38</t>
  </si>
  <si>
    <t>722221010.S</t>
  </si>
  <si>
    <t>Montáž guľového kohúta závitového priameho pre vodu G 1/2</t>
  </si>
  <si>
    <t>-143094190</t>
  </si>
  <si>
    <t>39</t>
  </si>
  <si>
    <t>551110004900.S</t>
  </si>
  <si>
    <t>Guľový uzáver pre vodu 1/2", niklovaná mosadz</t>
  </si>
  <si>
    <t>-1016044796</t>
  </si>
  <si>
    <t>40</t>
  </si>
  <si>
    <t>722221020.S</t>
  </si>
  <si>
    <t>Montáž guľového kohúta závitového priameho pre vodu G 1</t>
  </si>
  <si>
    <t>1104136065</t>
  </si>
  <si>
    <t>41</t>
  </si>
  <si>
    <t>551110005100.S</t>
  </si>
  <si>
    <t>Guľový uzáver pre vodu 1", niklovaná mosadz</t>
  </si>
  <si>
    <t>1411724914</t>
  </si>
  <si>
    <t>42</t>
  </si>
  <si>
    <t>722221082.S</t>
  </si>
  <si>
    <t>Montáž guľového kohúta vypúšťacieho závitového G 1/2</t>
  </si>
  <si>
    <t>832067783</t>
  </si>
  <si>
    <t>43</t>
  </si>
  <si>
    <t>551110011200.S</t>
  </si>
  <si>
    <t>Guľový uzáver vypúšťací s páčkou, 1/2" M, mosadz</t>
  </si>
  <si>
    <t>217277895</t>
  </si>
  <si>
    <t>44</t>
  </si>
  <si>
    <t>722221360.S</t>
  </si>
  <si>
    <t>Montáž vodovodného filtra závitového G 1/2</t>
  </si>
  <si>
    <t>1098523980</t>
  </si>
  <si>
    <t>45</t>
  </si>
  <si>
    <t>422010002900.S</t>
  </si>
  <si>
    <t>Filter závitový na vodu 1/2", FF, PN 20, mosadz</t>
  </si>
  <si>
    <t>-621275647</t>
  </si>
  <si>
    <t>46</t>
  </si>
  <si>
    <t>722222000.S</t>
  </si>
  <si>
    <t>Montáž vyvažovacieho ventilu šikmého na pitnú vodu DN 15</t>
  </si>
  <si>
    <t>762977326</t>
  </si>
  <si>
    <t>47</t>
  </si>
  <si>
    <t>551110028814.S</t>
  </si>
  <si>
    <t>Ventil vyvažovací šikmý DN 15, na pitnú vodu s meracími ventilčekmi na meranie tlakovej diferencie, 2xvnútorný závit</t>
  </si>
  <si>
    <t>-42904824</t>
  </si>
  <si>
    <t>48</t>
  </si>
  <si>
    <t>722290226</t>
  </si>
  <si>
    <t>Tlaková skúška vodovodného potrubia závitového do DN 50</t>
  </si>
  <si>
    <t>-37857264</t>
  </si>
  <si>
    <t>38+32+44</t>
  </si>
  <si>
    <t>49</t>
  </si>
  <si>
    <t>722290234</t>
  </si>
  <si>
    <t>Prepláchnutie a dezinfekcia vodovodného potrubia do DN 80</t>
  </si>
  <si>
    <t>-1144069787</t>
  </si>
  <si>
    <t>50</t>
  </si>
  <si>
    <t>998722202</t>
  </si>
  <si>
    <t>Presun hmôt pre vnútorný vodovod v objektoch výšky nad 6 do 12 m</t>
  </si>
  <si>
    <t>-1403678483</t>
  </si>
  <si>
    <t>725</t>
  </si>
  <si>
    <t>Zdravotechnika - zariaď. predmety</t>
  </si>
  <si>
    <t>51</t>
  </si>
  <si>
    <t>725119305</t>
  </si>
  <si>
    <t>Montáž záchodovej misy kombinovanej</t>
  </si>
  <si>
    <t>sub</t>
  </si>
  <si>
    <t>1543677778</t>
  </si>
  <si>
    <t>52</t>
  </si>
  <si>
    <t>642360000100vd</t>
  </si>
  <si>
    <t>Misa záchodová keramická závesná detská pre staršie deti, s hlbokým splachovaním, 6l</t>
  </si>
  <si>
    <t>1342455060</t>
  </si>
  <si>
    <t>53</t>
  </si>
  <si>
    <t>554330000800vd</t>
  </si>
  <si>
    <t>Záchodové sedadlo s poklopom detské pre staršie deti</t>
  </si>
  <si>
    <t>1251037556</t>
  </si>
  <si>
    <t>54</t>
  </si>
  <si>
    <t>725119306</t>
  </si>
  <si>
    <t>Montáž zariadenia záchoda, príplatok za použitie silikónového tmelu</t>
  </si>
  <si>
    <t>451327454</t>
  </si>
  <si>
    <t>55</t>
  </si>
  <si>
    <t>725119701</t>
  </si>
  <si>
    <t>Montáž predstenového systému záchodov do masívnej murovanej konštrukcie (napr.GEBERIT, AlcaPlast)</t>
  </si>
  <si>
    <t>-2109311489</t>
  </si>
  <si>
    <t>56</t>
  </si>
  <si>
    <t>5513005457ideal</t>
  </si>
  <si>
    <t>Podomietkový modul na závesné WC Idel systems</t>
  </si>
  <si>
    <t>-873376491</t>
  </si>
  <si>
    <t>57</t>
  </si>
  <si>
    <t>5513005487is</t>
  </si>
  <si>
    <t>Ovládacie tlačidlo biele Ideal systems</t>
  </si>
  <si>
    <t>875886170</t>
  </si>
  <si>
    <t>58</t>
  </si>
  <si>
    <t>725219201</t>
  </si>
  <si>
    <t>Montáž umývadla bez výtokovej armatúry z bieleho diturvitu so zápachovou uzávierkou na konzoly</t>
  </si>
  <si>
    <t>291603945</t>
  </si>
  <si>
    <t>59</t>
  </si>
  <si>
    <t>642110000100</t>
  </si>
  <si>
    <t>Umývadlo keramické CUBITO, rozmer 550x420x185 mm, biela, JIKA</t>
  </si>
  <si>
    <t>1306204578</t>
  </si>
  <si>
    <t>60</t>
  </si>
  <si>
    <t>37611449</t>
  </si>
  <si>
    <t>61</t>
  </si>
  <si>
    <t>6420135210sif</t>
  </si>
  <si>
    <t>Chrómový sifón</t>
  </si>
  <si>
    <t>-1947995611</t>
  </si>
  <si>
    <t>62</t>
  </si>
  <si>
    <t>725245273.S</t>
  </si>
  <si>
    <t>Montáž sprchových kútov kompletných štvrťkruhových nad 900x900 mm</t>
  </si>
  <si>
    <t>-1534026612</t>
  </si>
  <si>
    <t>63</t>
  </si>
  <si>
    <t>-979168314</t>
  </si>
  <si>
    <t>64</t>
  </si>
  <si>
    <t>725291115.Sst</t>
  </si>
  <si>
    <t>Montáž doplnkov zariadení kúpeľní a záchodov, predeľovacia stienka medzi WC</t>
  </si>
  <si>
    <t>-293678548</t>
  </si>
  <si>
    <t>65</t>
  </si>
  <si>
    <t>552260002600.Sps</t>
  </si>
  <si>
    <t>Predeľovacia stienka medzi WC</t>
  </si>
  <si>
    <t>1392827042</t>
  </si>
  <si>
    <t>66</t>
  </si>
  <si>
    <t>725333360</t>
  </si>
  <si>
    <t xml:space="preserve">Montáž výlevky keramickej voľne stojacej bez výtokovej armatúry </t>
  </si>
  <si>
    <t>1845575673</t>
  </si>
  <si>
    <t>67</t>
  </si>
  <si>
    <t>6420144360</t>
  </si>
  <si>
    <t>Výlevka MIRA biela, obj.č.8510460000001</t>
  </si>
  <si>
    <t>-48520541</t>
  </si>
  <si>
    <t>68</t>
  </si>
  <si>
    <t>725819401</t>
  </si>
  <si>
    <t>Montáž ventilu rohového s pripojovacou rúrkou G 1/2</t>
  </si>
  <si>
    <t>1088850295</t>
  </si>
  <si>
    <t>69</t>
  </si>
  <si>
    <t>5517534500</t>
  </si>
  <si>
    <t>Rohový guľový ventil EKO, chróm  1/2"-1/2", kod  1482120,  VALVEX</t>
  </si>
  <si>
    <t>313245132</t>
  </si>
  <si>
    <t>70</t>
  </si>
  <si>
    <t>725819402zm</t>
  </si>
  <si>
    <t>Montáž zmiešavača</t>
  </si>
  <si>
    <t>-1975173760</t>
  </si>
  <si>
    <t>71</t>
  </si>
  <si>
    <t>551110020000zm</t>
  </si>
  <si>
    <t>Zmiešavač vody s nastavením teploty zmiešanej vody</t>
  </si>
  <si>
    <t>-1526643138</t>
  </si>
  <si>
    <t>72</t>
  </si>
  <si>
    <t>725829402</t>
  </si>
  <si>
    <t>Montáž batérie umývadlovej a drezovej stojankovej, so senzorovým ovládaním s prívodom teplej a studenej vody</t>
  </si>
  <si>
    <t>311119106</t>
  </si>
  <si>
    <t>73</t>
  </si>
  <si>
    <t>551450003600</t>
  </si>
  <si>
    <t>Batéria umývadlová stojanková páková Cubito, rozmer 166x116 mm, s click-clack odpadom, chróm, JIKA</t>
  </si>
  <si>
    <t>-151724342</t>
  </si>
  <si>
    <t>74</t>
  </si>
  <si>
    <t>1681545698</t>
  </si>
  <si>
    <t>75</t>
  </si>
  <si>
    <t>725839225a</t>
  </si>
  <si>
    <t>Montáž nástennej batérie k výlevke</t>
  </si>
  <si>
    <t>1589697122</t>
  </si>
  <si>
    <t>76</t>
  </si>
  <si>
    <t>5513006110a</t>
  </si>
  <si>
    <t xml:space="preserve">Nástenná batéria k výlevke </t>
  </si>
  <si>
    <t>-922482012</t>
  </si>
  <si>
    <t>77</t>
  </si>
  <si>
    <t>725849201.S</t>
  </si>
  <si>
    <t>Montáž batérie sprchovej nástennej pákovej, klasickej</t>
  </si>
  <si>
    <t>2090363363</t>
  </si>
  <si>
    <t>78</t>
  </si>
  <si>
    <t>551450002600.S</t>
  </si>
  <si>
    <t>Batéria sprchová nástenná páková</t>
  </si>
  <si>
    <t>1308521374</t>
  </si>
  <si>
    <t>79</t>
  </si>
  <si>
    <t>552260002200</t>
  </si>
  <si>
    <t>Sprchová sada MIO 360710 (ručná sprcha, 1 funkcia, držiak sprchy, sprchová hadica 1,7 m), chróm, JIKA</t>
  </si>
  <si>
    <t>-1266685117</t>
  </si>
  <si>
    <t>80</t>
  </si>
  <si>
    <t>725989101</t>
  </si>
  <si>
    <t>Montáž dvierok kovových lakovaných</t>
  </si>
  <si>
    <t>731335317</t>
  </si>
  <si>
    <t>81</t>
  </si>
  <si>
    <t>5516757400</t>
  </si>
  <si>
    <t>Dvierka krycie 30x30 cm nerezové</t>
  </si>
  <si>
    <t>-1015676374</t>
  </si>
  <si>
    <t>82</t>
  </si>
  <si>
    <t>998725201</t>
  </si>
  <si>
    <t>Presun hmôt pre zariaďovacie predmety v objektoch výšky do 6 m</t>
  </si>
  <si>
    <t>-1193960297</t>
  </si>
  <si>
    <t>83</t>
  </si>
  <si>
    <t>-1177869242</t>
  </si>
  <si>
    <t>84</t>
  </si>
  <si>
    <t>1239115308</t>
  </si>
  <si>
    <t>85</t>
  </si>
  <si>
    <t>Stavebné práce pre zdravotechniku, prierazy, SDK kapotáž, vyspravenie strechy po montáži odvetrania kanalizácie, stavebná úprava pri stĺpe na terase</t>
  </si>
  <si>
    <t>-2015844683</t>
  </si>
  <si>
    <t>86</t>
  </si>
  <si>
    <t>1431512386</t>
  </si>
  <si>
    <t>642 1K020R</t>
  </si>
  <si>
    <t>Umývadlo BABY 50 cm , biele</t>
  </si>
  <si>
    <t>552 1E3915</t>
  </si>
  <si>
    <t>Vanička sprchovacia obluk -  80</t>
  </si>
  <si>
    <t>551 439700</t>
  </si>
  <si>
    <t>Batéria umývadlová stojánková G 1/2 štandartná kvalita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</si>
</sst>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.0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7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6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6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3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6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167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24" fillId="0" borderId="23" xfId="0" applyFont="1" applyBorder="1" applyAlignment="1" applyProtection="1">
      <alignment horizontal="center" vertical="center"/>
      <protection locked="0"/>
    </xf>
    <xf numFmtId="49" fontId="24" fillId="0" borderId="23" xfId="0" applyNumberFormat="1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center" vertical="center" wrapText="1"/>
      <protection locked="0"/>
    </xf>
    <xf numFmtId="167" fontId="24" fillId="0" borderId="23" xfId="0" applyNumberFormat="1" applyFont="1" applyBorder="1" applyAlignment="1" applyProtection="1">
      <alignment vertical="center"/>
      <protection locked="0"/>
    </xf>
    <xf numFmtId="168" fontId="24" fillId="3" borderId="23" xfId="0" applyNumberFormat="1" applyFont="1" applyFill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25" fillId="3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>
      <alignment horizontal="center" vertical="center"/>
    </xf>
    <xf numFmtId="166" fontId="25" fillId="0" borderId="0" xfId="0" applyNumberFormat="1" applyFont="1" applyBorder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167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168" fontId="37" fillId="3" borderId="23" xfId="0" applyNumberFormat="1" applyFont="1" applyFill="1" applyBorder="1" applyAlignment="1" applyProtection="1">
      <alignment vertical="center"/>
      <protection locked="0"/>
    </xf>
    <xf numFmtId="0" fontId="38" fillId="0" borderId="23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167" fontId="24" fillId="3" borderId="23" xfId="0" applyNumberFormat="1" applyFont="1" applyFill="1" applyBorder="1" applyAlignment="1" applyProtection="1">
      <alignment vertical="center"/>
      <protection locked="0"/>
    </xf>
    <xf numFmtId="0" fontId="25" fillId="3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4" fontId="26" fillId="0" borderId="0" xfId="0" applyNumberFormat="1" applyFont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left" vertical="center"/>
    </xf>
    <xf numFmtId="0" fontId="24" fillId="5" borderId="8" xfId="0" applyFont="1" applyFill="1" applyBorder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4" fontId="7" fillId="3" borderId="0" xfId="0" applyNumberFormat="1" applyFont="1" applyFill="1" applyAlignment="1" applyProtection="1">
      <alignment vertical="center"/>
      <protection locked="0"/>
    </xf>
    <xf numFmtId="0" fontId="24" fillId="5" borderId="7" xfId="0" applyFont="1" applyFill="1" applyBorder="1" applyAlignment="1">
      <alignment horizontal="right"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4" fontId="26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4"/>
  <sheetViews>
    <sheetView showGridLines="0" tabSelected="1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s="1" customFormat="1" ht="36.950000000000003" customHeight="1">
      <c r="AR2" s="228" t="s">
        <v>5</v>
      </c>
      <c r="AS2" s="229"/>
      <c r="AT2" s="229"/>
      <c r="AU2" s="229"/>
      <c r="AV2" s="229"/>
      <c r="AW2" s="229"/>
      <c r="AX2" s="229"/>
      <c r="AY2" s="229"/>
      <c r="AZ2" s="229"/>
      <c r="BA2" s="229"/>
      <c r="BB2" s="229"/>
      <c r="BC2" s="229"/>
      <c r="BD2" s="229"/>
      <c r="BE2" s="229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8</v>
      </c>
      <c r="BT3" s="16" t="s">
        <v>7</v>
      </c>
    </row>
    <row r="4" spans="1:74" s="1" customFormat="1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8</v>
      </c>
    </row>
    <row r="5" spans="1:74" s="1" customFormat="1" ht="12" customHeight="1">
      <c r="B5" s="19"/>
      <c r="D5" s="23" t="s">
        <v>12</v>
      </c>
      <c r="K5" s="250" t="s">
        <v>13</v>
      </c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R5" s="19"/>
      <c r="BE5" s="247" t="s">
        <v>14</v>
      </c>
      <c r="BS5" s="16" t="s">
        <v>8</v>
      </c>
    </row>
    <row r="6" spans="1:74" s="1" customFormat="1" ht="36.950000000000003" customHeight="1">
      <c r="B6" s="19"/>
      <c r="D6" s="25" t="s">
        <v>15</v>
      </c>
      <c r="K6" s="251" t="s">
        <v>16</v>
      </c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R6" s="19"/>
      <c r="BE6" s="248"/>
      <c r="BS6" s="16" t="s">
        <v>8</v>
      </c>
    </row>
    <row r="7" spans="1:74" s="1" customFormat="1" ht="12" customHeight="1">
      <c r="B7" s="19"/>
      <c r="D7" s="26" t="s">
        <v>17</v>
      </c>
      <c r="K7" s="24" t="s">
        <v>1</v>
      </c>
      <c r="AK7" s="26" t="s">
        <v>18</v>
      </c>
      <c r="AN7" s="24" t="s">
        <v>1</v>
      </c>
      <c r="AR7" s="19"/>
      <c r="BE7" s="248"/>
      <c r="BS7" s="16" t="s">
        <v>8</v>
      </c>
    </row>
    <row r="8" spans="1:74" s="1" customFormat="1" ht="12" customHeight="1">
      <c r="B8" s="19"/>
      <c r="D8" s="26" t="s">
        <v>19</v>
      </c>
      <c r="K8" s="24" t="s">
        <v>20</v>
      </c>
      <c r="AK8" s="26" t="s">
        <v>21</v>
      </c>
      <c r="AN8" s="27" t="s">
        <v>22</v>
      </c>
      <c r="AR8" s="19"/>
      <c r="BE8" s="248"/>
      <c r="BS8" s="16" t="s">
        <v>6</v>
      </c>
    </row>
    <row r="9" spans="1:74" s="1" customFormat="1" ht="14.45" customHeight="1">
      <c r="B9" s="19"/>
      <c r="AR9" s="19"/>
      <c r="BE9" s="248"/>
      <c r="BS9" s="16" t="s">
        <v>6</v>
      </c>
    </row>
    <row r="10" spans="1:74" s="1" customFormat="1" ht="12" customHeight="1">
      <c r="B10" s="19"/>
      <c r="D10" s="26" t="s">
        <v>23</v>
      </c>
      <c r="AK10" s="26" t="s">
        <v>24</v>
      </c>
      <c r="AN10" s="24" t="s">
        <v>1</v>
      </c>
      <c r="AR10" s="19"/>
      <c r="BE10" s="248"/>
      <c r="BS10" s="16" t="s">
        <v>8</v>
      </c>
    </row>
    <row r="11" spans="1:74" s="1" customFormat="1" ht="18.399999999999999" customHeight="1">
      <c r="B11" s="19"/>
      <c r="E11" s="24" t="s">
        <v>25</v>
      </c>
      <c r="AK11" s="26" t="s">
        <v>26</v>
      </c>
      <c r="AN11" s="24" t="s">
        <v>1</v>
      </c>
      <c r="AR11" s="19"/>
      <c r="BE11" s="248"/>
      <c r="BS11" s="16" t="s">
        <v>8</v>
      </c>
    </row>
    <row r="12" spans="1:74" s="1" customFormat="1" ht="6.95" customHeight="1">
      <c r="B12" s="19"/>
      <c r="AR12" s="19"/>
      <c r="BE12" s="248"/>
      <c r="BS12" s="16" t="s">
        <v>8</v>
      </c>
    </row>
    <row r="13" spans="1:74" s="1" customFormat="1" ht="12" customHeight="1">
      <c r="B13" s="19"/>
      <c r="D13" s="26" t="s">
        <v>27</v>
      </c>
      <c r="AK13" s="26" t="s">
        <v>24</v>
      </c>
      <c r="AN13" s="28" t="s">
        <v>28</v>
      </c>
      <c r="AR13" s="19"/>
      <c r="BE13" s="248"/>
      <c r="BS13" s="16" t="s">
        <v>6</v>
      </c>
    </row>
    <row r="14" spans="1:74" ht="12.75">
      <c r="B14" s="19"/>
      <c r="E14" s="252" t="s">
        <v>28</v>
      </c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6" t="s">
        <v>26</v>
      </c>
      <c r="AN14" s="28" t="s">
        <v>28</v>
      </c>
      <c r="AR14" s="19"/>
      <c r="BE14" s="248"/>
      <c r="BS14" s="16" t="s">
        <v>6</v>
      </c>
    </row>
    <row r="15" spans="1:74" s="1" customFormat="1" ht="6.95" customHeight="1">
      <c r="B15" s="19"/>
      <c r="AR15" s="19"/>
      <c r="BE15" s="248"/>
      <c r="BS15" s="16" t="s">
        <v>3</v>
      </c>
    </row>
    <row r="16" spans="1:74" s="1" customFormat="1" ht="12" customHeight="1">
      <c r="B16" s="19"/>
      <c r="D16" s="26" t="s">
        <v>29</v>
      </c>
      <c r="AK16" s="26" t="s">
        <v>24</v>
      </c>
      <c r="AN16" s="24" t="s">
        <v>1</v>
      </c>
      <c r="AR16" s="19"/>
      <c r="BE16" s="248"/>
      <c r="BS16" s="16" t="s">
        <v>3</v>
      </c>
    </row>
    <row r="17" spans="1:71" s="1" customFormat="1" ht="18.399999999999999" customHeight="1">
      <c r="B17" s="19"/>
      <c r="E17" s="24" t="s">
        <v>30</v>
      </c>
      <c r="AK17" s="26" t="s">
        <v>26</v>
      </c>
      <c r="AN17" s="24" t="s">
        <v>1</v>
      </c>
      <c r="AR17" s="19"/>
      <c r="BE17" s="248"/>
      <c r="BS17" s="16" t="s">
        <v>3</v>
      </c>
    </row>
    <row r="18" spans="1:71" s="1" customFormat="1" ht="6.95" customHeight="1">
      <c r="B18" s="19"/>
      <c r="AR18" s="19"/>
      <c r="BE18" s="248"/>
      <c r="BS18" s="16" t="s">
        <v>31</v>
      </c>
    </row>
    <row r="19" spans="1:71" s="1" customFormat="1" ht="12" customHeight="1">
      <c r="B19" s="19"/>
      <c r="D19" s="26" t="s">
        <v>32</v>
      </c>
      <c r="AK19" s="26" t="s">
        <v>24</v>
      </c>
      <c r="AN19" s="24" t="s">
        <v>1</v>
      </c>
      <c r="AR19" s="19"/>
      <c r="BE19" s="248"/>
      <c r="BS19" s="16" t="s">
        <v>31</v>
      </c>
    </row>
    <row r="20" spans="1:71" s="1" customFormat="1" ht="18.399999999999999" customHeight="1">
      <c r="B20" s="19"/>
      <c r="E20" s="24" t="s">
        <v>33</v>
      </c>
      <c r="AK20" s="26" t="s">
        <v>26</v>
      </c>
      <c r="AN20" s="24" t="s">
        <v>1</v>
      </c>
      <c r="AR20" s="19"/>
      <c r="BE20" s="248"/>
      <c r="BS20" s="16" t="s">
        <v>34</v>
      </c>
    </row>
    <row r="21" spans="1:71" s="1" customFormat="1" ht="6.95" customHeight="1">
      <c r="B21" s="19"/>
      <c r="AR21" s="19"/>
      <c r="BE21" s="248"/>
    </row>
    <row r="22" spans="1:71" s="1" customFormat="1" ht="12" customHeight="1">
      <c r="B22" s="19"/>
      <c r="D22" s="26" t="s">
        <v>35</v>
      </c>
      <c r="AR22" s="19"/>
      <c r="BE22" s="248"/>
    </row>
    <row r="23" spans="1:71" s="1" customFormat="1" ht="16.5" customHeight="1">
      <c r="B23" s="19"/>
      <c r="E23" s="254" t="s">
        <v>1</v>
      </c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R23" s="19"/>
      <c r="BE23" s="248"/>
    </row>
    <row r="24" spans="1:71" s="1" customFormat="1" ht="6.95" customHeight="1">
      <c r="B24" s="19"/>
      <c r="AR24" s="19"/>
      <c r="BE24" s="248"/>
    </row>
    <row r="25" spans="1:71" s="1" customFormat="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48"/>
    </row>
    <row r="26" spans="1:71" s="1" customFormat="1" ht="14.45" customHeight="1">
      <c r="B26" s="19"/>
      <c r="D26" s="31" t="s">
        <v>36</v>
      </c>
      <c r="AK26" s="255">
        <f>ROUND(AG94,2)</f>
        <v>0</v>
      </c>
      <c r="AL26" s="229"/>
      <c r="AM26" s="229"/>
      <c r="AN26" s="229"/>
      <c r="AO26" s="229"/>
      <c r="AR26" s="19"/>
      <c r="BE26" s="248"/>
    </row>
    <row r="27" spans="1:71" s="1" customFormat="1" ht="14.45" customHeight="1">
      <c r="B27" s="19"/>
      <c r="D27" s="31" t="s">
        <v>37</v>
      </c>
      <c r="AK27" s="255">
        <f>ROUND(AG98, 2)</f>
        <v>0</v>
      </c>
      <c r="AL27" s="255"/>
      <c r="AM27" s="255"/>
      <c r="AN27" s="255"/>
      <c r="AO27" s="255"/>
      <c r="AR27" s="19"/>
      <c r="BE27" s="248"/>
    </row>
    <row r="28" spans="1:7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4"/>
      <c r="BE28" s="248"/>
    </row>
    <row r="29" spans="1:71" s="2" customFormat="1" ht="25.9" customHeight="1">
      <c r="A29" s="33"/>
      <c r="B29" s="34"/>
      <c r="C29" s="33"/>
      <c r="D29" s="35" t="s">
        <v>38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256">
        <f>ROUND(AK26 + AK27, 2)</f>
        <v>0</v>
      </c>
      <c r="AL29" s="257"/>
      <c r="AM29" s="257"/>
      <c r="AN29" s="257"/>
      <c r="AO29" s="257"/>
      <c r="AP29" s="33"/>
      <c r="AQ29" s="33"/>
      <c r="AR29" s="34"/>
      <c r="BE29" s="248"/>
    </row>
    <row r="30" spans="1:7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4"/>
      <c r="BE30" s="248"/>
    </row>
    <row r="31" spans="1:71" s="2" customFormat="1" ht="12.75">
      <c r="A31" s="33"/>
      <c r="B31" s="34"/>
      <c r="C31" s="33"/>
      <c r="D31" s="33"/>
      <c r="E31" s="33"/>
      <c r="F31" s="33"/>
      <c r="G31" s="33"/>
      <c r="H31" s="33"/>
      <c r="I31" s="33"/>
      <c r="J31" s="33"/>
      <c r="K31" s="33"/>
      <c r="L31" s="258" t="s">
        <v>39</v>
      </c>
      <c r="M31" s="258"/>
      <c r="N31" s="258"/>
      <c r="O31" s="258"/>
      <c r="P31" s="258"/>
      <c r="Q31" s="33"/>
      <c r="R31" s="33"/>
      <c r="S31" s="33"/>
      <c r="T31" s="33"/>
      <c r="U31" s="33"/>
      <c r="V31" s="33"/>
      <c r="W31" s="258" t="s">
        <v>40</v>
      </c>
      <c r="X31" s="258"/>
      <c r="Y31" s="258"/>
      <c r="Z31" s="258"/>
      <c r="AA31" s="258"/>
      <c r="AB31" s="258"/>
      <c r="AC31" s="258"/>
      <c r="AD31" s="258"/>
      <c r="AE31" s="258"/>
      <c r="AF31" s="33"/>
      <c r="AG31" s="33"/>
      <c r="AH31" s="33"/>
      <c r="AI31" s="33"/>
      <c r="AJ31" s="33"/>
      <c r="AK31" s="258" t="s">
        <v>41</v>
      </c>
      <c r="AL31" s="258"/>
      <c r="AM31" s="258"/>
      <c r="AN31" s="258"/>
      <c r="AO31" s="258"/>
      <c r="AP31" s="33"/>
      <c r="AQ31" s="33"/>
      <c r="AR31" s="34"/>
      <c r="BE31" s="248"/>
    </row>
    <row r="32" spans="1:71" s="3" customFormat="1" ht="14.45" customHeight="1">
      <c r="B32" s="38"/>
      <c r="D32" s="26" t="s">
        <v>42</v>
      </c>
      <c r="F32" s="39" t="s">
        <v>43</v>
      </c>
      <c r="L32" s="239">
        <v>0.2</v>
      </c>
      <c r="M32" s="238"/>
      <c r="N32" s="238"/>
      <c r="O32" s="238"/>
      <c r="P32" s="238"/>
      <c r="Q32" s="40"/>
      <c r="R32" s="40"/>
      <c r="S32" s="40"/>
      <c r="T32" s="40"/>
      <c r="U32" s="40"/>
      <c r="V32" s="40"/>
      <c r="W32" s="237">
        <f>ROUND(AZ94 + SUM(CD98:CD111), 2)</f>
        <v>0</v>
      </c>
      <c r="X32" s="238"/>
      <c r="Y32" s="238"/>
      <c r="Z32" s="238"/>
      <c r="AA32" s="238"/>
      <c r="AB32" s="238"/>
      <c r="AC32" s="238"/>
      <c r="AD32" s="238"/>
      <c r="AE32" s="238"/>
      <c r="AF32" s="40"/>
      <c r="AG32" s="40"/>
      <c r="AH32" s="40"/>
      <c r="AI32" s="40"/>
      <c r="AJ32" s="40"/>
      <c r="AK32" s="237">
        <f>ROUND(AV94 + SUM(BY98:BY111), 2)</f>
        <v>0</v>
      </c>
      <c r="AL32" s="238"/>
      <c r="AM32" s="238"/>
      <c r="AN32" s="238"/>
      <c r="AO32" s="238"/>
      <c r="AP32" s="40"/>
      <c r="AQ32" s="40"/>
      <c r="AR32" s="41"/>
      <c r="AS32" s="40"/>
      <c r="AT32" s="40"/>
      <c r="AU32" s="40"/>
      <c r="AV32" s="40"/>
      <c r="AW32" s="40"/>
      <c r="AX32" s="40"/>
      <c r="AY32" s="40"/>
      <c r="AZ32" s="40"/>
      <c r="BE32" s="249"/>
    </row>
    <row r="33" spans="1:57" s="3" customFormat="1" ht="14.45" customHeight="1">
      <c r="B33" s="38"/>
      <c r="F33" s="39" t="s">
        <v>44</v>
      </c>
      <c r="L33" s="239">
        <v>0.2</v>
      </c>
      <c r="M33" s="238"/>
      <c r="N33" s="238"/>
      <c r="O33" s="238"/>
      <c r="P33" s="238"/>
      <c r="Q33" s="40"/>
      <c r="R33" s="40"/>
      <c r="S33" s="40"/>
      <c r="T33" s="40"/>
      <c r="U33" s="40"/>
      <c r="V33" s="40"/>
      <c r="W33" s="237">
        <f>ROUND(BA94 + SUM(CE98:CE111), 2)</f>
        <v>0</v>
      </c>
      <c r="X33" s="238"/>
      <c r="Y33" s="238"/>
      <c r="Z33" s="238"/>
      <c r="AA33" s="238"/>
      <c r="AB33" s="238"/>
      <c r="AC33" s="238"/>
      <c r="AD33" s="238"/>
      <c r="AE33" s="238"/>
      <c r="AF33" s="40"/>
      <c r="AG33" s="40"/>
      <c r="AH33" s="40"/>
      <c r="AI33" s="40"/>
      <c r="AJ33" s="40"/>
      <c r="AK33" s="237">
        <f>ROUND(AW94 + SUM(BZ98:BZ111), 2)</f>
        <v>0</v>
      </c>
      <c r="AL33" s="238"/>
      <c r="AM33" s="238"/>
      <c r="AN33" s="238"/>
      <c r="AO33" s="238"/>
      <c r="AP33" s="40"/>
      <c r="AQ33" s="40"/>
      <c r="AR33" s="41"/>
      <c r="AS33" s="40"/>
      <c r="AT33" s="40"/>
      <c r="AU33" s="40"/>
      <c r="AV33" s="40"/>
      <c r="AW33" s="40"/>
      <c r="AX33" s="40"/>
      <c r="AY33" s="40"/>
      <c r="AZ33" s="40"/>
      <c r="BE33" s="249"/>
    </row>
    <row r="34" spans="1:57" s="3" customFormat="1" ht="14.45" hidden="1" customHeight="1">
      <c r="B34" s="38"/>
      <c r="F34" s="26" t="s">
        <v>45</v>
      </c>
      <c r="L34" s="246">
        <v>0.2</v>
      </c>
      <c r="M34" s="245"/>
      <c r="N34" s="245"/>
      <c r="O34" s="245"/>
      <c r="P34" s="245"/>
      <c r="W34" s="244">
        <f>ROUND(BB94 + SUM(CF98:CF111), 2)</f>
        <v>0</v>
      </c>
      <c r="X34" s="245"/>
      <c r="Y34" s="245"/>
      <c r="Z34" s="245"/>
      <c r="AA34" s="245"/>
      <c r="AB34" s="245"/>
      <c r="AC34" s="245"/>
      <c r="AD34" s="245"/>
      <c r="AE34" s="245"/>
      <c r="AK34" s="244">
        <v>0</v>
      </c>
      <c r="AL34" s="245"/>
      <c r="AM34" s="245"/>
      <c r="AN34" s="245"/>
      <c r="AO34" s="245"/>
      <c r="AR34" s="38"/>
      <c r="BE34" s="249"/>
    </row>
    <row r="35" spans="1:57" s="3" customFormat="1" ht="14.45" hidden="1" customHeight="1">
      <c r="B35" s="38"/>
      <c r="F35" s="26" t="s">
        <v>46</v>
      </c>
      <c r="L35" s="246">
        <v>0.2</v>
      </c>
      <c r="M35" s="245"/>
      <c r="N35" s="245"/>
      <c r="O35" s="245"/>
      <c r="P35" s="245"/>
      <c r="W35" s="244">
        <f>ROUND(BC94 + SUM(CG98:CG111), 2)</f>
        <v>0</v>
      </c>
      <c r="X35" s="245"/>
      <c r="Y35" s="245"/>
      <c r="Z35" s="245"/>
      <c r="AA35" s="245"/>
      <c r="AB35" s="245"/>
      <c r="AC35" s="245"/>
      <c r="AD35" s="245"/>
      <c r="AE35" s="245"/>
      <c r="AK35" s="244">
        <v>0</v>
      </c>
      <c r="AL35" s="245"/>
      <c r="AM35" s="245"/>
      <c r="AN35" s="245"/>
      <c r="AO35" s="245"/>
      <c r="AR35" s="38"/>
    </row>
    <row r="36" spans="1:57" s="3" customFormat="1" ht="14.45" hidden="1" customHeight="1">
      <c r="B36" s="38"/>
      <c r="F36" s="39" t="s">
        <v>47</v>
      </c>
      <c r="L36" s="239">
        <v>0</v>
      </c>
      <c r="M36" s="238"/>
      <c r="N36" s="238"/>
      <c r="O36" s="238"/>
      <c r="P36" s="238"/>
      <c r="Q36" s="40"/>
      <c r="R36" s="40"/>
      <c r="S36" s="40"/>
      <c r="T36" s="40"/>
      <c r="U36" s="40"/>
      <c r="V36" s="40"/>
      <c r="W36" s="237">
        <f>ROUND(BD94 + SUM(CH98:CH111), 2)</f>
        <v>0</v>
      </c>
      <c r="X36" s="238"/>
      <c r="Y36" s="238"/>
      <c r="Z36" s="238"/>
      <c r="AA36" s="238"/>
      <c r="AB36" s="238"/>
      <c r="AC36" s="238"/>
      <c r="AD36" s="238"/>
      <c r="AE36" s="238"/>
      <c r="AF36" s="40"/>
      <c r="AG36" s="40"/>
      <c r="AH36" s="40"/>
      <c r="AI36" s="40"/>
      <c r="AJ36" s="40"/>
      <c r="AK36" s="237">
        <v>0</v>
      </c>
      <c r="AL36" s="238"/>
      <c r="AM36" s="238"/>
      <c r="AN36" s="238"/>
      <c r="AO36" s="238"/>
      <c r="AP36" s="40"/>
      <c r="AQ36" s="40"/>
      <c r="AR36" s="41"/>
      <c r="AS36" s="40"/>
      <c r="AT36" s="40"/>
      <c r="AU36" s="40"/>
      <c r="AV36" s="40"/>
      <c r="AW36" s="40"/>
      <c r="AX36" s="40"/>
      <c r="AY36" s="40"/>
      <c r="AZ36" s="40"/>
    </row>
    <row r="37" spans="1:57" s="2" customFormat="1" ht="6.9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2" customFormat="1" ht="25.9" customHeight="1">
      <c r="A38" s="33"/>
      <c r="B38" s="34"/>
      <c r="C38" s="42"/>
      <c r="D38" s="43" t="s">
        <v>48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5" t="s">
        <v>49</v>
      </c>
      <c r="U38" s="44"/>
      <c r="V38" s="44"/>
      <c r="W38" s="44"/>
      <c r="X38" s="243" t="s">
        <v>50</v>
      </c>
      <c r="Y38" s="241"/>
      <c r="Z38" s="241"/>
      <c r="AA38" s="241"/>
      <c r="AB38" s="241"/>
      <c r="AC38" s="44"/>
      <c r="AD38" s="44"/>
      <c r="AE38" s="44"/>
      <c r="AF38" s="44"/>
      <c r="AG38" s="44"/>
      <c r="AH38" s="44"/>
      <c r="AI38" s="44"/>
      <c r="AJ38" s="44"/>
      <c r="AK38" s="240">
        <f>SUM(AK29:AK36)</f>
        <v>0</v>
      </c>
      <c r="AL38" s="241"/>
      <c r="AM38" s="241"/>
      <c r="AN38" s="241"/>
      <c r="AO38" s="242"/>
      <c r="AP38" s="42"/>
      <c r="AQ38" s="42"/>
      <c r="AR38" s="34"/>
      <c r="BE38" s="33"/>
    </row>
    <row r="39" spans="1:57" s="2" customFormat="1" ht="6.95" customHeight="1">
      <c r="A39" s="33"/>
      <c r="B39" s="34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4"/>
      <c r="BE39" s="33"/>
    </row>
    <row r="40" spans="1:57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4"/>
      <c r="BE40" s="33"/>
    </row>
    <row r="41" spans="1:57" s="1" customFormat="1" ht="14.45" customHeight="1">
      <c r="B41" s="19"/>
      <c r="AR41" s="19"/>
    </row>
    <row r="42" spans="1:57" s="1" customFormat="1" ht="14.45" customHeight="1">
      <c r="B42" s="19"/>
      <c r="AR42" s="19"/>
    </row>
    <row r="43" spans="1:57" s="1" customFormat="1" ht="14.45" customHeight="1">
      <c r="B43" s="19"/>
      <c r="AR43" s="19"/>
    </row>
    <row r="44" spans="1:57" s="1" customFormat="1" ht="14.45" customHeight="1">
      <c r="B44" s="19"/>
      <c r="AR44" s="19"/>
    </row>
    <row r="45" spans="1:57" s="1" customFormat="1" ht="14.45" customHeight="1">
      <c r="B45" s="19"/>
      <c r="AR45" s="19"/>
    </row>
    <row r="46" spans="1:57" s="1" customFormat="1" ht="14.45" customHeight="1">
      <c r="B46" s="19"/>
      <c r="AR46" s="19"/>
    </row>
    <row r="47" spans="1:57" s="1" customFormat="1" ht="14.45" customHeight="1">
      <c r="B47" s="19"/>
      <c r="AR47" s="19"/>
    </row>
    <row r="48" spans="1:57" s="1" customFormat="1" ht="14.45" customHeight="1">
      <c r="B48" s="19"/>
      <c r="AR48" s="19"/>
    </row>
    <row r="49" spans="1:57" s="2" customFormat="1" ht="14.45" customHeight="1">
      <c r="B49" s="46"/>
      <c r="D49" s="47" t="s">
        <v>51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52</v>
      </c>
      <c r="AI49" s="48"/>
      <c r="AJ49" s="48"/>
      <c r="AK49" s="48"/>
      <c r="AL49" s="48"/>
      <c r="AM49" s="48"/>
      <c r="AN49" s="48"/>
      <c r="AO49" s="48"/>
      <c r="AR49" s="46"/>
    </row>
    <row r="50" spans="1:57">
      <c r="B50" s="19"/>
      <c r="AR50" s="19"/>
    </row>
    <row r="51" spans="1:57">
      <c r="B51" s="19"/>
      <c r="AR51" s="19"/>
    </row>
    <row r="52" spans="1:57">
      <c r="B52" s="19"/>
      <c r="AR52" s="19"/>
    </row>
    <row r="53" spans="1:57">
      <c r="B53" s="19"/>
      <c r="AR53" s="19"/>
    </row>
    <row r="54" spans="1:57">
      <c r="B54" s="19"/>
      <c r="AR54" s="19"/>
    </row>
    <row r="55" spans="1:57">
      <c r="B55" s="19"/>
      <c r="AR55" s="19"/>
    </row>
    <row r="56" spans="1:57">
      <c r="B56" s="19"/>
      <c r="AR56" s="19"/>
    </row>
    <row r="57" spans="1:57">
      <c r="B57" s="19"/>
      <c r="AR57" s="19"/>
    </row>
    <row r="58" spans="1:57">
      <c r="B58" s="19"/>
      <c r="AR58" s="19"/>
    </row>
    <row r="59" spans="1:57">
      <c r="B59" s="19"/>
      <c r="AR59" s="19"/>
    </row>
    <row r="60" spans="1:57" s="2" customFormat="1" ht="12.75">
      <c r="A60" s="33"/>
      <c r="B60" s="34"/>
      <c r="C60" s="33"/>
      <c r="D60" s="49" t="s">
        <v>53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9" t="s">
        <v>54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9" t="s">
        <v>53</v>
      </c>
      <c r="AI60" s="36"/>
      <c r="AJ60" s="36"/>
      <c r="AK60" s="36"/>
      <c r="AL60" s="36"/>
      <c r="AM60" s="49" t="s">
        <v>54</v>
      </c>
      <c r="AN60" s="36"/>
      <c r="AO60" s="36"/>
      <c r="AP60" s="33"/>
      <c r="AQ60" s="33"/>
      <c r="AR60" s="34"/>
      <c r="BE60" s="33"/>
    </row>
    <row r="61" spans="1:57">
      <c r="B61" s="19"/>
      <c r="AR61" s="19"/>
    </row>
    <row r="62" spans="1:57">
      <c r="B62" s="19"/>
      <c r="AR62" s="19"/>
    </row>
    <row r="63" spans="1:57">
      <c r="B63" s="19"/>
      <c r="AR63" s="19"/>
    </row>
    <row r="64" spans="1:57" s="2" customFormat="1" ht="12.75">
      <c r="A64" s="33"/>
      <c r="B64" s="34"/>
      <c r="C64" s="33"/>
      <c r="D64" s="47" t="s">
        <v>55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7" t="s">
        <v>56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4"/>
      <c r="BE64" s="33"/>
    </row>
    <row r="65" spans="1:57">
      <c r="B65" s="19"/>
      <c r="AR65" s="19"/>
    </row>
    <row r="66" spans="1:57">
      <c r="B66" s="19"/>
      <c r="AR66" s="19"/>
    </row>
    <row r="67" spans="1:57">
      <c r="B67" s="19"/>
      <c r="AR67" s="19"/>
    </row>
    <row r="68" spans="1:57">
      <c r="B68" s="19"/>
      <c r="AR68" s="19"/>
    </row>
    <row r="69" spans="1:57">
      <c r="B69" s="19"/>
      <c r="AR69" s="19"/>
    </row>
    <row r="70" spans="1:57">
      <c r="B70" s="19"/>
      <c r="AR70" s="19"/>
    </row>
    <row r="71" spans="1:57">
      <c r="B71" s="19"/>
      <c r="AR71" s="19"/>
    </row>
    <row r="72" spans="1:57">
      <c r="B72" s="19"/>
      <c r="AR72" s="19"/>
    </row>
    <row r="73" spans="1:57">
      <c r="B73" s="19"/>
      <c r="AR73" s="19"/>
    </row>
    <row r="74" spans="1:57">
      <c r="B74" s="19"/>
      <c r="AR74" s="19"/>
    </row>
    <row r="75" spans="1:57" s="2" customFormat="1" ht="12.75">
      <c r="A75" s="33"/>
      <c r="B75" s="34"/>
      <c r="C75" s="33"/>
      <c r="D75" s="49" t="s">
        <v>53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9" t="s">
        <v>54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9" t="s">
        <v>53</v>
      </c>
      <c r="AI75" s="36"/>
      <c r="AJ75" s="36"/>
      <c r="AK75" s="36"/>
      <c r="AL75" s="36"/>
      <c r="AM75" s="49" t="s">
        <v>54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4"/>
      <c r="BE77" s="33"/>
    </row>
    <row r="81" spans="1:91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4"/>
      <c r="BE81" s="33"/>
    </row>
    <row r="82" spans="1:91" s="2" customFormat="1" ht="24.95" customHeight="1">
      <c r="A82" s="33"/>
      <c r="B82" s="34"/>
      <c r="C82" s="20" t="s">
        <v>57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5"/>
      <c r="C84" s="26" t="s">
        <v>12</v>
      </c>
      <c r="L84" s="4" t="str">
        <f>K5</f>
        <v>025-2022</v>
      </c>
      <c r="AR84" s="55"/>
    </row>
    <row r="85" spans="1:91" s="5" customFormat="1" ht="36.950000000000003" customHeight="1">
      <c r="B85" s="56"/>
      <c r="C85" s="57" t="s">
        <v>15</v>
      </c>
      <c r="L85" s="263" t="str">
        <f>K6</f>
        <v>PRESTAVBA ŠKOLNÍCKEHO BYTU NA TRIEDU MŠ</v>
      </c>
      <c r="M85" s="264"/>
      <c r="N85" s="264"/>
      <c r="O85" s="264"/>
      <c r="P85" s="264"/>
      <c r="Q85" s="264"/>
      <c r="R85" s="264"/>
      <c r="S85" s="264"/>
      <c r="T85" s="264"/>
      <c r="U85" s="264"/>
      <c r="V85" s="264"/>
      <c r="W85" s="264"/>
      <c r="X85" s="264"/>
      <c r="Y85" s="264"/>
      <c r="Z85" s="264"/>
      <c r="AA85" s="264"/>
      <c r="AB85" s="264"/>
      <c r="AC85" s="264"/>
      <c r="AD85" s="264"/>
      <c r="AE85" s="264"/>
      <c r="AF85" s="264"/>
      <c r="AG85" s="264"/>
      <c r="AH85" s="264"/>
      <c r="AI85" s="264"/>
      <c r="AJ85" s="264"/>
      <c r="AK85" s="264"/>
      <c r="AL85" s="264"/>
      <c r="AM85" s="264"/>
      <c r="AN85" s="264"/>
      <c r="AO85" s="264"/>
      <c r="AR85" s="56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6" t="s">
        <v>19</v>
      </c>
      <c r="D87" s="33"/>
      <c r="E87" s="33"/>
      <c r="F87" s="33"/>
      <c r="G87" s="33"/>
      <c r="H87" s="33"/>
      <c r="I87" s="33"/>
      <c r="J87" s="33"/>
      <c r="K87" s="33"/>
      <c r="L87" s="58" t="str">
        <f>IF(K8="","",K8)</f>
        <v>Bratislava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21</v>
      </c>
      <c r="AJ87" s="33"/>
      <c r="AK87" s="33"/>
      <c r="AL87" s="33"/>
      <c r="AM87" s="234" t="str">
        <f>IF(AN8= "","",AN8)</f>
        <v>24. 3. 2022</v>
      </c>
      <c r="AN87" s="234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6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Mestská časť Bratislava - Petržalka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29</v>
      </c>
      <c r="AJ89" s="33"/>
      <c r="AK89" s="33"/>
      <c r="AL89" s="33"/>
      <c r="AM89" s="235" t="str">
        <f>IF(E17="","",E17)</f>
        <v xml:space="preserve"> </v>
      </c>
      <c r="AN89" s="236"/>
      <c r="AO89" s="236"/>
      <c r="AP89" s="236"/>
      <c r="AQ89" s="33"/>
      <c r="AR89" s="34"/>
      <c r="AS89" s="224" t="s">
        <v>58</v>
      </c>
      <c r="AT89" s="225"/>
      <c r="AU89" s="60"/>
      <c r="AV89" s="60"/>
      <c r="AW89" s="60"/>
      <c r="AX89" s="60"/>
      <c r="AY89" s="60"/>
      <c r="AZ89" s="60"/>
      <c r="BA89" s="60"/>
      <c r="BB89" s="60"/>
      <c r="BC89" s="60"/>
      <c r="BD89" s="61"/>
      <c r="BE89" s="33"/>
    </row>
    <row r="90" spans="1:91" s="2" customFormat="1" ht="15.2" customHeight="1">
      <c r="A90" s="33"/>
      <c r="B90" s="34"/>
      <c r="C90" s="26" t="s">
        <v>27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32</v>
      </c>
      <c r="AJ90" s="33"/>
      <c r="AK90" s="33"/>
      <c r="AL90" s="33"/>
      <c r="AM90" s="235" t="str">
        <f>IF(E20="","",E20)</f>
        <v>Martin Matušek</v>
      </c>
      <c r="AN90" s="236"/>
      <c r="AO90" s="236"/>
      <c r="AP90" s="236"/>
      <c r="AQ90" s="33"/>
      <c r="AR90" s="34"/>
      <c r="AS90" s="226"/>
      <c r="AT90" s="227"/>
      <c r="AU90" s="62"/>
      <c r="AV90" s="62"/>
      <c r="AW90" s="62"/>
      <c r="AX90" s="62"/>
      <c r="AY90" s="62"/>
      <c r="AZ90" s="62"/>
      <c r="BA90" s="62"/>
      <c r="BB90" s="62"/>
      <c r="BC90" s="62"/>
      <c r="BD90" s="63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26"/>
      <c r="AT91" s="227"/>
      <c r="AU91" s="62"/>
      <c r="AV91" s="62"/>
      <c r="AW91" s="62"/>
      <c r="AX91" s="62"/>
      <c r="AY91" s="62"/>
      <c r="AZ91" s="62"/>
      <c r="BA91" s="62"/>
      <c r="BB91" s="62"/>
      <c r="BC91" s="62"/>
      <c r="BD91" s="63"/>
      <c r="BE91" s="33"/>
    </row>
    <row r="92" spans="1:91" s="2" customFormat="1" ht="29.25" customHeight="1">
      <c r="A92" s="33"/>
      <c r="B92" s="34"/>
      <c r="C92" s="265" t="s">
        <v>59</v>
      </c>
      <c r="D92" s="222"/>
      <c r="E92" s="222"/>
      <c r="F92" s="222"/>
      <c r="G92" s="222"/>
      <c r="H92" s="64"/>
      <c r="I92" s="221" t="s">
        <v>60</v>
      </c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22"/>
      <c r="Z92" s="222"/>
      <c r="AA92" s="222"/>
      <c r="AB92" s="222"/>
      <c r="AC92" s="222"/>
      <c r="AD92" s="222"/>
      <c r="AE92" s="222"/>
      <c r="AF92" s="222"/>
      <c r="AG92" s="231" t="s">
        <v>61</v>
      </c>
      <c r="AH92" s="222"/>
      <c r="AI92" s="222"/>
      <c r="AJ92" s="222"/>
      <c r="AK92" s="222"/>
      <c r="AL92" s="222"/>
      <c r="AM92" s="222"/>
      <c r="AN92" s="221" t="s">
        <v>62</v>
      </c>
      <c r="AO92" s="222"/>
      <c r="AP92" s="223"/>
      <c r="AQ92" s="65" t="s">
        <v>63</v>
      </c>
      <c r="AR92" s="34"/>
      <c r="AS92" s="66" t="s">
        <v>64</v>
      </c>
      <c r="AT92" s="67" t="s">
        <v>65</v>
      </c>
      <c r="AU92" s="67" t="s">
        <v>66</v>
      </c>
      <c r="AV92" s="67" t="s">
        <v>67</v>
      </c>
      <c r="AW92" s="67" t="s">
        <v>68</v>
      </c>
      <c r="AX92" s="67" t="s">
        <v>69</v>
      </c>
      <c r="AY92" s="67" t="s">
        <v>70</v>
      </c>
      <c r="AZ92" s="67" t="s">
        <v>71</v>
      </c>
      <c r="BA92" s="67" t="s">
        <v>72</v>
      </c>
      <c r="BB92" s="67" t="s">
        <v>73</v>
      </c>
      <c r="BC92" s="67" t="s">
        <v>74</v>
      </c>
      <c r="BD92" s="68" t="s">
        <v>75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9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1"/>
      <c r="BE93" s="33"/>
    </row>
    <row r="94" spans="1:91" s="6" customFormat="1" ht="32.450000000000003" customHeight="1">
      <c r="B94" s="72"/>
      <c r="C94" s="73" t="s">
        <v>76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261">
        <f>ROUND(SUM(AG95:AG96),2)</f>
        <v>0</v>
      </c>
      <c r="AH94" s="261"/>
      <c r="AI94" s="261"/>
      <c r="AJ94" s="261"/>
      <c r="AK94" s="261"/>
      <c r="AL94" s="261"/>
      <c r="AM94" s="261"/>
      <c r="AN94" s="219">
        <f>SUM(AG94,AT94)</f>
        <v>0</v>
      </c>
      <c r="AO94" s="219"/>
      <c r="AP94" s="219"/>
      <c r="AQ94" s="76" t="s">
        <v>1</v>
      </c>
      <c r="AR94" s="72"/>
      <c r="AS94" s="77">
        <f>ROUND(SUM(AS95:AS96),2)</f>
        <v>0</v>
      </c>
      <c r="AT94" s="78">
        <f>ROUND(SUM(AV94:AW94),2)</f>
        <v>0</v>
      </c>
      <c r="AU94" s="79">
        <f>ROUND(SUM(AU95:AU96),5)</f>
        <v>0</v>
      </c>
      <c r="AV94" s="78">
        <f>ROUND(AZ94*L32,2)</f>
        <v>0</v>
      </c>
      <c r="AW94" s="78">
        <f>ROUND(BA94*L33,2)</f>
        <v>0</v>
      </c>
      <c r="AX94" s="78">
        <f>ROUND(BB94*L32,2)</f>
        <v>0</v>
      </c>
      <c r="AY94" s="78">
        <f>ROUND(BC94*L33,2)</f>
        <v>0</v>
      </c>
      <c r="AZ94" s="78">
        <f>ROUND(SUM(AZ95:AZ96),2)</f>
        <v>0</v>
      </c>
      <c r="BA94" s="78">
        <f>ROUND(SUM(BA95:BA96),2)</f>
        <v>0</v>
      </c>
      <c r="BB94" s="78">
        <f>ROUND(SUM(BB95:BB96),2)</f>
        <v>0</v>
      </c>
      <c r="BC94" s="78">
        <f>ROUND(SUM(BC95:BC96),2)</f>
        <v>0</v>
      </c>
      <c r="BD94" s="80">
        <f>ROUND(SUM(BD95:BD96),2)</f>
        <v>0</v>
      </c>
      <c r="BS94" s="81" t="s">
        <v>77</v>
      </c>
      <c r="BT94" s="81" t="s">
        <v>78</v>
      </c>
      <c r="BU94" s="82" t="s">
        <v>79</v>
      </c>
      <c r="BV94" s="81" t="s">
        <v>80</v>
      </c>
      <c r="BW94" s="81" t="s">
        <v>4</v>
      </c>
      <c r="BX94" s="81" t="s">
        <v>81</v>
      </c>
      <c r="CL94" s="81" t="s">
        <v>1</v>
      </c>
    </row>
    <row r="95" spans="1:91" s="7" customFormat="1" ht="24.75" customHeight="1">
      <c r="A95" s="83" t="s">
        <v>82</v>
      </c>
      <c r="B95" s="84"/>
      <c r="C95" s="85"/>
      <c r="D95" s="262" t="s">
        <v>83</v>
      </c>
      <c r="E95" s="262"/>
      <c r="F95" s="262"/>
      <c r="G95" s="262"/>
      <c r="H95" s="262"/>
      <c r="I95" s="86"/>
      <c r="J95" s="262" t="s">
        <v>84</v>
      </c>
      <c r="K95" s="262"/>
      <c r="L95" s="262"/>
      <c r="M95" s="262"/>
      <c r="N95" s="262"/>
      <c r="O95" s="262"/>
      <c r="P95" s="262"/>
      <c r="Q95" s="262"/>
      <c r="R95" s="262"/>
      <c r="S95" s="262"/>
      <c r="T95" s="262"/>
      <c r="U95" s="262"/>
      <c r="V95" s="262"/>
      <c r="W95" s="262"/>
      <c r="X95" s="262"/>
      <c r="Y95" s="262"/>
      <c r="Z95" s="262"/>
      <c r="AA95" s="262"/>
      <c r="AB95" s="262"/>
      <c r="AC95" s="262"/>
      <c r="AD95" s="262"/>
      <c r="AE95" s="262"/>
      <c r="AF95" s="262"/>
      <c r="AG95" s="232">
        <f>'025-01-2022 - Vykurovanie'!J32</f>
        <v>0</v>
      </c>
      <c r="AH95" s="233"/>
      <c r="AI95" s="233"/>
      <c r="AJ95" s="233"/>
      <c r="AK95" s="233"/>
      <c r="AL95" s="233"/>
      <c r="AM95" s="233"/>
      <c r="AN95" s="232">
        <f>SUM(AG95,AT95)</f>
        <v>0</v>
      </c>
      <c r="AO95" s="233"/>
      <c r="AP95" s="233"/>
      <c r="AQ95" s="87" t="s">
        <v>85</v>
      </c>
      <c r="AR95" s="84"/>
      <c r="AS95" s="88">
        <v>0</v>
      </c>
      <c r="AT95" s="89">
        <f>ROUND(SUM(AV95:AW95),2)</f>
        <v>0</v>
      </c>
      <c r="AU95" s="90">
        <f>'025-01-2022 - Vykurovanie'!P133</f>
        <v>0</v>
      </c>
      <c r="AV95" s="89">
        <f>'025-01-2022 - Vykurovanie'!J35</f>
        <v>0</v>
      </c>
      <c r="AW95" s="89">
        <f>'025-01-2022 - Vykurovanie'!J36</f>
        <v>0</v>
      </c>
      <c r="AX95" s="89">
        <f>'025-01-2022 - Vykurovanie'!J37</f>
        <v>0</v>
      </c>
      <c r="AY95" s="89">
        <f>'025-01-2022 - Vykurovanie'!J38</f>
        <v>0</v>
      </c>
      <c r="AZ95" s="89">
        <f>'025-01-2022 - Vykurovanie'!F35</f>
        <v>0</v>
      </c>
      <c r="BA95" s="89">
        <f>'025-01-2022 - Vykurovanie'!F36</f>
        <v>0</v>
      </c>
      <c r="BB95" s="89">
        <f>'025-01-2022 - Vykurovanie'!F37</f>
        <v>0</v>
      </c>
      <c r="BC95" s="89">
        <f>'025-01-2022 - Vykurovanie'!F38</f>
        <v>0</v>
      </c>
      <c r="BD95" s="91">
        <f>'025-01-2022 - Vykurovanie'!F39</f>
        <v>0</v>
      </c>
      <c r="BT95" s="92" t="s">
        <v>86</v>
      </c>
      <c r="BV95" s="92" t="s">
        <v>80</v>
      </c>
      <c r="BW95" s="92" t="s">
        <v>87</v>
      </c>
      <c r="BX95" s="92" t="s">
        <v>4</v>
      </c>
      <c r="CL95" s="92" t="s">
        <v>1</v>
      </c>
      <c r="CM95" s="92" t="s">
        <v>78</v>
      </c>
    </row>
    <row r="96" spans="1:91" s="7" customFormat="1" ht="24.75" customHeight="1">
      <c r="A96" s="83" t="s">
        <v>82</v>
      </c>
      <c r="B96" s="84"/>
      <c r="C96" s="85"/>
      <c r="D96" s="262" t="s">
        <v>88</v>
      </c>
      <c r="E96" s="262"/>
      <c r="F96" s="262"/>
      <c r="G96" s="262"/>
      <c r="H96" s="262"/>
      <c r="I96" s="86"/>
      <c r="J96" s="262" t="s">
        <v>89</v>
      </c>
      <c r="K96" s="262"/>
      <c r="L96" s="262"/>
      <c r="M96" s="262"/>
      <c r="N96" s="262"/>
      <c r="O96" s="262"/>
      <c r="P96" s="262"/>
      <c r="Q96" s="262"/>
      <c r="R96" s="262"/>
      <c r="S96" s="262"/>
      <c r="T96" s="262"/>
      <c r="U96" s="262"/>
      <c r="V96" s="262"/>
      <c r="W96" s="262"/>
      <c r="X96" s="262"/>
      <c r="Y96" s="262"/>
      <c r="Z96" s="262"/>
      <c r="AA96" s="262"/>
      <c r="AB96" s="262"/>
      <c r="AC96" s="262"/>
      <c r="AD96" s="262"/>
      <c r="AE96" s="262"/>
      <c r="AF96" s="262"/>
      <c r="AG96" s="232">
        <f>'025-02-2022 - Zdravotechnika'!J32</f>
        <v>0</v>
      </c>
      <c r="AH96" s="233"/>
      <c r="AI96" s="233"/>
      <c r="AJ96" s="233"/>
      <c r="AK96" s="233"/>
      <c r="AL96" s="233"/>
      <c r="AM96" s="233"/>
      <c r="AN96" s="232">
        <f>SUM(AG96,AT96)</f>
        <v>0</v>
      </c>
      <c r="AO96" s="233"/>
      <c r="AP96" s="233"/>
      <c r="AQ96" s="87" t="s">
        <v>85</v>
      </c>
      <c r="AR96" s="84"/>
      <c r="AS96" s="93">
        <v>0</v>
      </c>
      <c r="AT96" s="94">
        <f>ROUND(SUM(AV96:AW96),2)</f>
        <v>0</v>
      </c>
      <c r="AU96" s="95">
        <f>'025-02-2022 - Zdravotechnika'!P132</f>
        <v>0</v>
      </c>
      <c r="AV96" s="94">
        <f>'025-02-2022 - Zdravotechnika'!J35</f>
        <v>0</v>
      </c>
      <c r="AW96" s="94">
        <f>'025-02-2022 - Zdravotechnika'!J36</f>
        <v>0</v>
      </c>
      <c r="AX96" s="94">
        <f>'025-02-2022 - Zdravotechnika'!J37</f>
        <v>0</v>
      </c>
      <c r="AY96" s="94">
        <f>'025-02-2022 - Zdravotechnika'!J38</f>
        <v>0</v>
      </c>
      <c r="AZ96" s="94">
        <f>'025-02-2022 - Zdravotechnika'!F35</f>
        <v>0</v>
      </c>
      <c r="BA96" s="94">
        <f>'025-02-2022 - Zdravotechnika'!F36</f>
        <v>0</v>
      </c>
      <c r="BB96" s="94">
        <f>'025-02-2022 - Zdravotechnika'!F37</f>
        <v>0</v>
      </c>
      <c r="BC96" s="94">
        <f>'025-02-2022 - Zdravotechnika'!F38</f>
        <v>0</v>
      </c>
      <c r="BD96" s="96">
        <f>'025-02-2022 - Zdravotechnika'!F39</f>
        <v>0</v>
      </c>
      <c r="BT96" s="92" t="s">
        <v>86</v>
      </c>
      <c r="BV96" s="92" t="s">
        <v>80</v>
      </c>
      <c r="BW96" s="92" t="s">
        <v>90</v>
      </c>
      <c r="BX96" s="92" t="s">
        <v>4</v>
      </c>
      <c r="CL96" s="92" t="s">
        <v>1</v>
      </c>
      <c r="CM96" s="92" t="s">
        <v>78</v>
      </c>
    </row>
    <row r="97" spans="1:89">
      <c r="B97" s="19"/>
      <c r="AR97" s="19"/>
    </row>
    <row r="98" spans="1:89" s="2" customFormat="1" ht="30" customHeight="1">
      <c r="A98" s="33"/>
      <c r="B98" s="34"/>
      <c r="C98" s="73" t="s">
        <v>91</v>
      </c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219">
        <f>ROUND(SUM(AG99:AG111), 2)</f>
        <v>0</v>
      </c>
      <c r="AH98" s="219"/>
      <c r="AI98" s="219"/>
      <c r="AJ98" s="219"/>
      <c r="AK98" s="219"/>
      <c r="AL98" s="219"/>
      <c r="AM98" s="219"/>
      <c r="AN98" s="219">
        <f>ROUND(SUM(AN99:AN111), 2)</f>
        <v>0</v>
      </c>
      <c r="AO98" s="219"/>
      <c r="AP98" s="219"/>
      <c r="AQ98" s="97"/>
      <c r="AR98" s="34"/>
      <c r="AS98" s="66" t="s">
        <v>92</v>
      </c>
      <c r="AT98" s="67" t="s">
        <v>93</v>
      </c>
      <c r="AU98" s="67" t="s">
        <v>42</v>
      </c>
      <c r="AV98" s="68" t="s">
        <v>65</v>
      </c>
      <c r="AW98" s="33"/>
      <c r="AX98" s="33"/>
      <c r="AY98" s="33"/>
      <c r="AZ98" s="33"/>
      <c r="BA98" s="33"/>
      <c r="BB98" s="33"/>
      <c r="BC98" s="33"/>
      <c r="BD98" s="33"/>
      <c r="BE98" s="33"/>
    </row>
    <row r="99" spans="1:89" s="2" customFormat="1" ht="19.899999999999999" customHeight="1">
      <c r="A99" s="33"/>
      <c r="B99" s="34"/>
      <c r="C99" s="33"/>
      <c r="D99" s="260" t="s">
        <v>94</v>
      </c>
      <c r="E99" s="260"/>
      <c r="F99" s="260"/>
      <c r="G99" s="260"/>
      <c r="H99" s="260"/>
      <c r="I99" s="260"/>
      <c r="J99" s="260"/>
      <c r="K99" s="260"/>
      <c r="L99" s="260"/>
      <c r="M99" s="260"/>
      <c r="N99" s="260"/>
      <c r="O99" s="260"/>
      <c r="P99" s="260"/>
      <c r="Q99" s="260"/>
      <c r="R99" s="260"/>
      <c r="S99" s="260"/>
      <c r="T99" s="260"/>
      <c r="U99" s="260"/>
      <c r="V99" s="260"/>
      <c r="W99" s="260"/>
      <c r="X99" s="260"/>
      <c r="Y99" s="260"/>
      <c r="Z99" s="260"/>
      <c r="AA99" s="260"/>
      <c r="AB99" s="260"/>
      <c r="AC99" s="33"/>
      <c r="AD99" s="33"/>
      <c r="AE99" s="33"/>
      <c r="AF99" s="33"/>
      <c r="AG99" s="230">
        <f>ROUND(AG94 * AS99, 2)</f>
        <v>0</v>
      </c>
      <c r="AH99" s="218"/>
      <c r="AI99" s="218"/>
      <c r="AJ99" s="218"/>
      <c r="AK99" s="218"/>
      <c r="AL99" s="218"/>
      <c r="AM99" s="218"/>
      <c r="AN99" s="218">
        <f t="shared" ref="AN99:AN111" si="0">ROUND(AG99 + AV99, 2)</f>
        <v>0</v>
      </c>
      <c r="AO99" s="218"/>
      <c r="AP99" s="218"/>
      <c r="AQ99" s="33"/>
      <c r="AR99" s="34"/>
      <c r="AS99" s="99">
        <v>0</v>
      </c>
      <c r="AT99" s="100" t="s">
        <v>95</v>
      </c>
      <c r="AU99" s="100" t="s">
        <v>43</v>
      </c>
      <c r="AV99" s="101">
        <f>ROUND(IF(AU99="základná",AG99*L32,IF(AU99="znížená",AG99*L33,0)), 2)</f>
        <v>0</v>
      </c>
      <c r="AW99" s="33"/>
      <c r="AX99" s="33"/>
      <c r="AY99" s="33"/>
      <c r="AZ99" s="33"/>
      <c r="BA99" s="33"/>
      <c r="BB99" s="33"/>
      <c r="BC99" s="33"/>
      <c r="BD99" s="33"/>
      <c r="BE99" s="33"/>
      <c r="BV99" s="16" t="s">
        <v>96</v>
      </c>
      <c r="BY99" s="102">
        <f t="shared" ref="BY99:BY111" si="1">IF(AU99="základná",AV99,0)</f>
        <v>0</v>
      </c>
      <c r="BZ99" s="102">
        <f t="shared" ref="BZ99:BZ111" si="2">IF(AU99="znížená",AV99,0)</f>
        <v>0</v>
      </c>
      <c r="CA99" s="102">
        <v>0</v>
      </c>
      <c r="CB99" s="102">
        <v>0</v>
      </c>
      <c r="CC99" s="102">
        <v>0</v>
      </c>
      <c r="CD99" s="102">
        <f t="shared" ref="CD99:CD111" si="3">IF(AU99="základná",AG99,0)</f>
        <v>0</v>
      </c>
      <c r="CE99" s="102">
        <f t="shared" ref="CE99:CE111" si="4">IF(AU99="znížená",AG99,0)</f>
        <v>0</v>
      </c>
      <c r="CF99" s="102">
        <f t="shared" ref="CF99:CF111" si="5">IF(AU99="zákl. prenesená",AG99,0)</f>
        <v>0</v>
      </c>
      <c r="CG99" s="102">
        <f t="shared" ref="CG99:CG111" si="6">IF(AU99="zníž. prenesená",AG99,0)</f>
        <v>0</v>
      </c>
      <c r="CH99" s="102">
        <f t="shared" ref="CH99:CH111" si="7">IF(AU99="nulová",AG99,0)</f>
        <v>0</v>
      </c>
      <c r="CI99" s="16">
        <f t="shared" ref="CI99:CI111" si="8">IF(AU99="základná",1,IF(AU99="znížená",2,IF(AU99="zákl. prenesená",4,IF(AU99="zníž. prenesená",5,3))))</f>
        <v>1</v>
      </c>
      <c r="CJ99" s="16">
        <f t="shared" ref="CJ99:CJ111" si="9">IF(AT99="stavebná časť",1,IF(AT99="investičná časť",2,3))</f>
        <v>1</v>
      </c>
      <c r="CK99" s="16" t="str">
        <f t="shared" ref="CK99:CK111" si="10">IF(D99="Vyplň vlastné","","x")</f>
        <v>x</v>
      </c>
    </row>
    <row r="100" spans="1:89" s="2" customFormat="1" ht="19.899999999999999" customHeight="1">
      <c r="A100" s="33"/>
      <c r="B100" s="34"/>
      <c r="C100" s="33"/>
      <c r="D100" s="260" t="s">
        <v>97</v>
      </c>
      <c r="E100" s="260"/>
      <c r="F100" s="260"/>
      <c r="G100" s="260"/>
      <c r="H100" s="260"/>
      <c r="I100" s="260"/>
      <c r="J100" s="260"/>
      <c r="K100" s="260"/>
      <c r="L100" s="260"/>
      <c r="M100" s="260"/>
      <c r="N100" s="260"/>
      <c r="O100" s="260"/>
      <c r="P100" s="260"/>
      <c r="Q100" s="260"/>
      <c r="R100" s="260"/>
      <c r="S100" s="260"/>
      <c r="T100" s="260"/>
      <c r="U100" s="260"/>
      <c r="V100" s="260"/>
      <c r="W100" s="260"/>
      <c r="X100" s="260"/>
      <c r="Y100" s="260"/>
      <c r="Z100" s="260"/>
      <c r="AA100" s="260"/>
      <c r="AB100" s="260"/>
      <c r="AC100" s="33"/>
      <c r="AD100" s="33"/>
      <c r="AE100" s="33"/>
      <c r="AF100" s="33"/>
      <c r="AG100" s="230">
        <f>ROUND(AG94 * AS100, 2)</f>
        <v>0</v>
      </c>
      <c r="AH100" s="218"/>
      <c r="AI100" s="218"/>
      <c r="AJ100" s="218"/>
      <c r="AK100" s="218"/>
      <c r="AL100" s="218"/>
      <c r="AM100" s="218"/>
      <c r="AN100" s="218">
        <f t="shared" si="0"/>
        <v>0</v>
      </c>
      <c r="AO100" s="218"/>
      <c r="AP100" s="218"/>
      <c r="AQ100" s="33"/>
      <c r="AR100" s="34"/>
      <c r="AS100" s="99">
        <v>0</v>
      </c>
      <c r="AT100" s="100" t="s">
        <v>95</v>
      </c>
      <c r="AU100" s="100" t="s">
        <v>43</v>
      </c>
      <c r="AV100" s="101">
        <f>ROUND(IF(AU100="základná",AG100*L32,IF(AU100="znížená",AG100*L33,0)), 2)</f>
        <v>0</v>
      </c>
      <c r="AW100" s="33"/>
      <c r="AX100" s="33"/>
      <c r="AY100" s="33"/>
      <c r="AZ100" s="33"/>
      <c r="BA100" s="33"/>
      <c r="BB100" s="33"/>
      <c r="BC100" s="33"/>
      <c r="BD100" s="33"/>
      <c r="BE100" s="33"/>
      <c r="BV100" s="16" t="s">
        <v>96</v>
      </c>
      <c r="BY100" s="102">
        <f t="shared" si="1"/>
        <v>0</v>
      </c>
      <c r="BZ100" s="102">
        <f t="shared" si="2"/>
        <v>0</v>
      </c>
      <c r="CA100" s="102">
        <v>0</v>
      </c>
      <c r="CB100" s="102">
        <v>0</v>
      </c>
      <c r="CC100" s="102">
        <v>0</v>
      </c>
      <c r="CD100" s="102">
        <f t="shared" si="3"/>
        <v>0</v>
      </c>
      <c r="CE100" s="102">
        <f t="shared" si="4"/>
        <v>0</v>
      </c>
      <c r="CF100" s="102">
        <f t="shared" si="5"/>
        <v>0</v>
      </c>
      <c r="CG100" s="102">
        <f t="shared" si="6"/>
        <v>0</v>
      </c>
      <c r="CH100" s="102">
        <f t="shared" si="7"/>
        <v>0</v>
      </c>
      <c r="CI100" s="16">
        <f t="shared" si="8"/>
        <v>1</v>
      </c>
      <c r="CJ100" s="16">
        <f t="shared" si="9"/>
        <v>1</v>
      </c>
      <c r="CK100" s="16" t="str">
        <f t="shared" si="10"/>
        <v>x</v>
      </c>
    </row>
    <row r="101" spans="1:89" s="2" customFormat="1" ht="19.899999999999999" customHeight="1">
      <c r="A101" s="33"/>
      <c r="B101" s="34"/>
      <c r="C101" s="33"/>
      <c r="D101" s="260" t="s">
        <v>98</v>
      </c>
      <c r="E101" s="260"/>
      <c r="F101" s="260"/>
      <c r="G101" s="260"/>
      <c r="H101" s="260"/>
      <c r="I101" s="260"/>
      <c r="J101" s="260"/>
      <c r="K101" s="260"/>
      <c r="L101" s="260"/>
      <c r="M101" s="260"/>
      <c r="N101" s="260"/>
      <c r="O101" s="260"/>
      <c r="P101" s="260"/>
      <c r="Q101" s="260"/>
      <c r="R101" s="260"/>
      <c r="S101" s="260"/>
      <c r="T101" s="260"/>
      <c r="U101" s="260"/>
      <c r="V101" s="260"/>
      <c r="W101" s="260"/>
      <c r="X101" s="260"/>
      <c r="Y101" s="260"/>
      <c r="Z101" s="260"/>
      <c r="AA101" s="260"/>
      <c r="AB101" s="260"/>
      <c r="AC101" s="33"/>
      <c r="AD101" s="33"/>
      <c r="AE101" s="33"/>
      <c r="AF101" s="33"/>
      <c r="AG101" s="230">
        <f>ROUND(AG94 * AS101, 2)</f>
        <v>0</v>
      </c>
      <c r="AH101" s="218"/>
      <c r="AI101" s="218"/>
      <c r="AJ101" s="218"/>
      <c r="AK101" s="218"/>
      <c r="AL101" s="218"/>
      <c r="AM101" s="218"/>
      <c r="AN101" s="218">
        <f t="shared" si="0"/>
        <v>0</v>
      </c>
      <c r="AO101" s="218"/>
      <c r="AP101" s="218"/>
      <c r="AQ101" s="33"/>
      <c r="AR101" s="34"/>
      <c r="AS101" s="99">
        <v>0</v>
      </c>
      <c r="AT101" s="100" t="s">
        <v>95</v>
      </c>
      <c r="AU101" s="100" t="s">
        <v>43</v>
      </c>
      <c r="AV101" s="101">
        <f>ROUND(IF(AU101="základná",AG101*L32,IF(AU101="znížená",AG101*L33,0)), 2)</f>
        <v>0</v>
      </c>
      <c r="AW101" s="33"/>
      <c r="AX101" s="33"/>
      <c r="AY101" s="33"/>
      <c r="AZ101" s="33"/>
      <c r="BA101" s="33"/>
      <c r="BB101" s="33"/>
      <c r="BC101" s="33"/>
      <c r="BD101" s="33"/>
      <c r="BE101" s="33"/>
      <c r="BV101" s="16" t="s">
        <v>96</v>
      </c>
      <c r="BY101" s="102">
        <f t="shared" si="1"/>
        <v>0</v>
      </c>
      <c r="BZ101" s="102">
        <f t="shared" si="2"/>
        <v>0</v>
      </c>
      <c r="CA101" s="102">
        <v>0</v>
      </c>
      <c r="CB101" s="102">
        <v>0</v>
      </c>
      <c r="CC101" s="102">
        <v>0</v>
      </c>
      <c r="CD101" s="102">
        <f t="shared" si="3"/>
        <v>0</v>
      </c>
      <c r="CE101" s="102">
        <f t="shared" si="4"/>
        <v>0</v>
      </c>
      <c r="CF101" s="102">
        <f t="shared" si="5"/>
        <v>0</v>
      </c>
      <c r="CG101" s="102">
        <f t="shared" si="6"/>
        <v>0</v>
      </c>
      <c r="CH101" s="102">
        <f t="shared" si="7"/>
        <v>0</v>
      </c>
      <c r="CI101" s="16">
        <f t="shared" si="8"/>
        <v>1</v>
      </c>
      <c r="CJ101" s="16">
        <f t="shared" si="9"/>
        <v>1</v>
      </c>
      <c r="CK101" s="16" t="str">
        <f t="shared" si="10"/>
        <v>x</v>
      </c>
    </row>
    <row r="102" spans="1:89" s="2" customFormat="1" ht="19.899999999999999" customHeight="1">
      <c r="A102" s="33"/>
      <c r="B102" s="34"/>
      <c r="C102" s="33"/>
      <c r="D102" s="260" t="s">
        <v>99</v>
      </c>
      <c r="E102" s="260"/>
      <c r="F102" s="260"/>
      <c r="G102" s="260"/>
      <c r="H102" s="260"/>
      <c r="I102" s="260"/>
      <c r="J102" s="260"/>
      <c r="K102" s="260"/>
      <c r="L102" s="260"/>
      <c r="M102" s="260"/>
      <c r="N102" s="260"/>
      <c r="O102" s="260"/>
      <c r="P102" s="260"/>
      <c r="Q102" s="260"/>
      <c r="R102" s="260"/>
      <c r="S102" s="260"/>
      <c r="T102" s="260"/>
      <c r="U102" s="260"/>
      <c r="V102" s="260"/>
      <c r="W102" s="260"/>
      <c r="X102" s="260"/>
      <c r="Y102" s="260"/>
      <c r="Z102" s="260"/>
      <c r="AA102" s="260"/>
      <c r="AB102" s="260"/>
      <c r="AC102" s="33"/>
      <c r="AD102" s="33"/>
      <c r="AE102" s="33"/>
      <c r="AF102" s="33"/>
      <c r="AG102" s="230">
        <f>ROUND(AG94 * AS102, 2)</f>
        <v>0</v>
      </c>
      <c r="AH102" s="218"/>
      <c r="AI102" s="218"/>
      <c r="AJ102" s="218"/>
      <c r="AK102" s="218"/>
      <c r="AL102" s="218"/>
      <c r="AM102" s="218"/>
      <c r="AN102" s="218">
        <f t="shared" si="0"/>
        <v>0</v>
      </c>
      <c r="AO102" s="218"/>
      <c r="AP102" s="218"/>
      <c r="AQ102" s="33"/>
      <c r="AR102" s="34"/>
      <c r="AS102" s="99">
        <v>0</v>
      </c>
      <c r="AT102" s="100" t="s">
        <v>95</v>
      </c>
      <c r="AU102" s="100" t="s">
        <v>43</v>
      </c>
      <c r="AV102" s="101">
        <f>ROUND(IF(AU102="základná",AG102*L32,IF(AU102="znížená",AG102*L33,0)), 2)</f>
        <v>0</v>
      </c>
      <c r="AW102" s="33"/>
      <c r="AX102" s="33"/>
      <c r="AY102" s="33"/>
      <c r="AZ102" s="33"/>
      <c r="BA102" s="33"/>
      <c r="BB102" s="33"/>
      <c r="BC102" s="33"/>
      <c r="BD102" s="33"/>
      <c r="BE102" s="33"/>
      <c r="BV102" s="16" t="s">
        <v>96</v>
      </c>
      <c r="BY102" s="102">
        <f t="shared" si="1"/>
        <v>0</v>
      </c>
      <c r="BZ102" s="102">
        <f t="shared" si="2"/>
        <v>0</v>
      </c>
      <c r="CA102" s="102">
        <v>0</v>
      </c>
      <c r="CB102" s="102">
        <v>0</v>
      </c>
      <c r="CC102" s="102">
        <v>0</v>
      </c>
      <c r="CD102" s="102">
        <f t="shared" si="3"/>
        <v>0</v>
      </c>
      <c r="CE102" s="102">
        <f t="shared" si="4"/>
        <v>0</v>
      </c>
      <c r="CF102" s="102">
        <f t="shared" si="5"/>
        <v>0</v>
      </c>
      <c r="CG102" s="102">
        <f t="shared" si="6"/>
        <v>0</v>
      </c>
      <c r="CH102" s="102">
        <f t="shared" si="7"/>
        <v>0</v>
      </c>
      <c r="CI102" s="16">
        <f t="shared" si="8"/>
        <v>1</v>
      </c>
      <c r="CJ102" s="16">
        <f t="shared" si="9"/>
        <v>1</v>
      </c>
      <c r="CK102" s="16" t="str">
        <f t="shared" si="10"/>
        <v>x</v>
      </c>
    </row>
    <row r="103" spans="1:89" s="2" customFormat="1" ht="19.899999999999999" customHeight="1">
      <c r="A103" s="33"/>
      <c r="B103" s="34"/>
      <c r="C103" s="33"/>
      <c r="D103" s="260" t="s">
        <v>100</v>
      </c>
      <c r="E103" s="260"/>
      <c r="F103" s="260"/>
      <c r="G103" s="260"/>
      <c r="H103" s="260"/>
      <c r="I103" s="260"/>
      <c r="J103" s="260"/>
      <c r="K103" s="260"/>
      <c r="L103" s="260"/>
      <c r="M103" s="260"/>
      <c r="N103" s="260"/>
      <c r="O103" s="260"/>
      <c r="P103" s="260"/>
      <c r="Q103" s="260"/>
      <c r="R103" s="260"/>
      <c r="S103" s="260"/>
      <c r="T103" s="260"/>
      <c r="U103" s="260"/>
      <c r="V103" s="260"/>
      <c r="W103" s="260"/>
      <c r="X103" s="260"/>
      <c r="Y103" s="260"/>
      <c r="Z103" s="260"/>
      <c r="AA103" s="260"/>
      <c r="AB103" s="260"/>
      <c r="AC103" s="33"/>
      <c r="AD103" s="33"/>
      <c r="AE103" s="33"/>
      <c r="AF103" s="33"/>
      <c r="AG103" s="230">
        <f>ROUND(AG94 * AS103, 2)</f>
        <v>0</v>
      </c>
      <c r="AH103" s="218"/>
      <c r="AI103" s="218"/>
      <c r="AJ103" s="218"/>
      <c r="AK103" s="218"/>
      <c r="AL103" s="218"/>
      <c r="AM103" s="218"/>
      <c r="AN103" s="218">
        <f t="shared" si="0"/>
        <v>0</v>
      </c>
      <c r="AO103" s="218"/>
      <c r="AP103" s="218"/>
      <c r="AQ103" s="33"/>
      <c r="AR103" s="34"/>
      <c r="AS103" s="99">
        <v>0</v>
      </c>
      <c r="AT103" s="100" t="s">
        <v>95</v>
      </c>
      <c r="AU103" s="100" t="s">
        <v>43</v>
      </c>
      <c r="AV103" s="101">
        <f>ROUND(IF(AU103="základná",AG103*L32,IF(AU103="znížená",AG103*L33,0)), 2)</f>
        <v>0</v>
      </c>
      <c r="AW103" s="33"/>
      <c r="AX103" s="33"/>
      <c r="AY103" s="33"/>
      <c r="AZ103" s="33"/>
      <c r="BA103" s="33"/>
      <c r="BB103" s="33"/>
      <c r="BC103" s="33"/>
      <c r="BD103" s="33"/>
      <c r="BE103" s="33"/>
      <c r="BV103" s="16" t="s">
        <v>96</v>
      </c>
      <c r="BY103" s="102">
        <f t="shared" si="1"/>
        <v>0</v>
      </c>
      <c r="BZ103" s="102">
        <f t="shared" si="2"/>
        <v>0</v>
      </c>
      <c r="CA103" s="102">
        <v>0</v>
      </c>
      <c r="CB103" s="102">
        <v>0</v>
      </c>
      <c r="CC103" s="102">
        <v>0</v>
      </c>
      <c r="CD103" s="102">
        <f t="shared" si="3"/>
        <v>0</v>
      </c>
      <c r="CE103" s="102">
        <f t="shared" si="4"/>
        <v>0</v>
      </c>
      <c r="CF103" s="102">
        <f t="shared" si="5"/>
        <v>0</v>
      </c>
      <c r="CG103" s="102">
        <f t="shared" si="6"/>
        <v>0</v>
      </c>
      <c r="CH103" s="102">
        <f t="shared" si="7"/>
        <v>0</v>
      </c>
      <c r="CI103" s="16">
        <f t="shared" si="8"/>
        <v>1</v>
      </c>
      <c r="CJ103" s="16">
        <f t="shared" si="9"/>
        <v>1</v>
      </c>
      <c r="CK103" s="16" t="str">
        <f t="shared" si="10"/>
        <v>x</v>
      </c>
    </row>
    <row r="104" spans="1:89" s="2" customFormat="1" ht="19.899999999999999" customHeight="1">
      <c r="A104" s="33"/>
      <c r="B104" s="34"/>
      <c r="C104" s="33"/>
      <c r="D104" s="260" t="s">
        <v>101</v>
      </c>
      <c r="E104" s="260"/>
      <c r="F104" s="260"/>
      <c r="G104" s="260"/>
      <c r="H104" s="260"/>
      <c r="I104" s="260"/>
      <c r="J104" s="260"/>
      <c r="K104" s="260"/>
      <c r="L104" s="260"/>
      <c r="M104" s="260"/>
      <c r="N104" s="260"/>
      <c r="O104" s="260"/>
      <c r="P104" s="260"/>
      <c r="Q104" s="260"/>
      <c r="R104" s="260"/>
      <c r="S104" s="260"/>
      <c r="T104" s="260"/>
      <c r="U104" s="260"/>
      <c r="V104" s="260"/>
      <c r="W104" s="260"/>
      <c r="X104" s="260"/>
      <c r="Y104" s="260"/>
      <c r="Z104" s="260"/>
      <c r="AA104" s="260"/>
      <c r="AB104" s="260"/>
      <c r="AC104" s="33"/>
      <c r="AD104" s="33"/>
      <c r="AE104" s="33"/>
      <c r="AF104" s="33"/>
      <c r="AG104" s="230">
        <f>ROUND(AG94 * AS104, 2)</f>
        <v>0</v>
      </c>
      <c r="AH104" s="218"/>
      <c r="AI104" s="218"/>
      <c r="AJ104" s="218"/>
      <c r="AK104" s="218"/>
      <c r="AL104" s="218"/>
      <c r="AM104" s="218"/>
      <c r="AN104" s="218">
        <f t="shared" si="0"/>
        <v>0</v>
      </c>
      <c r="AO104" s="218"/>
      <c r="AP104" s="218"/>
      <c r="AQ104" s="33"/>
      <c r="AR104" s="34"/>
      <c r="AS104" s="99">
        <v>0</v>
      </c>
      <c r="AT104" s="100" t="s">
        <v>95</v>
      </c>
      <c r="AU104" s="100" t="s">
        <v>43</v>
      </c>
      <c r="AV104" s="101">
        <f>ROUND(IF(AU104="základná",AG104*L32,IF(AU104="znížená",AG104*L33,0)), 2)</f>
        <v>0</v>
      </c>
      <c r="AW104" s="33"/>
      <c r="AX104" s="33"/>
      <c r="AY104" s="33"/>
      <c r="AZ104" s="33"/>
      <c r="BA104" s="33"/>
      <c r="BB104" s="33"/>
      <c r="BC104" s="33"/>
      <c r="BD104" s="33"/>
      <c r="BE104" s="33"/>
      <c r="BV104" s="16" t="s">
        <v>96</v>
      </c>
      <c r="BY104" s="102">
        <f t="shared" si="1"/>
        <v>0</v>
      </c>
      <c r="BZ104" s="102">
        <f t="shared" si="2"/>
        <v>0</v>
      </c>
      <c r="CA104" s="102">
        <v>0</v>
      </c>
      <c r="CB104" s="102">
        <v>0</v>
      </c>
      <c r="CC104" s="102">
        <v>0</v>
      </c>
      <c r="CD104" s="102">
        <f t="shared" si="3"/>
        <v>0</v>
      </c>
      <c r="CE104" s="102">
        <f t="shared" si="4"/>
        <v>0</v>
      </c>
      <c r="CF104" s="102">
        <f t="shared" si="5"/>
        <v>0</v>
      </c>
      <c r="CG104" s="102">
        <f t="shared" si="6"/>
        <v>0</v>
      </c>
      <c r="CH104" s="102">
        <f t="shared" si="7"/>
        <v>0</v>
      </c>
      <c r="CI104" s="16">
        <f t="shared" si="8"/>
        <v>1</v>
      </c>
      <c r="CJ104" s="16">
        <f t="shared" si="9"/>
        <v>1</v>
      </c>
      <c r="CK104" s="16" t="str">
        <f t="shared" si="10"/>
        <v>x</v>
      </c>
    </row>
    <row r="105" spans="1:89" s="2" customFormat="1" ht="19.899999999999999" customHeight="1">
      <c r="A105" s="33"/>
      <c r="B105" s="34"/>
      <c r="C105" s="33"/>
      <c r="D105" s="260" t="s">
        <v>102</v>
      </c>
      <c r="E105" s="260"/>
      <c r="F105" s="260"/>
      <c r="G105" s="260"/>
      <c r="H105" s="260"/>
      <c r="I105" s="260"/>
      <c r="J105" s="260"/>
      <c r="K105" s="260"/>
      <c r="L105" s="260"/>
      <c r="M105" s="260"/>
      <c r="N105" s="260"/>
      <c r="O105" s="260"/>
      <c r="P105" s="260"/>
      <c r="Q105" s="260"/>
      <c r="R105" s="260"/>
      <c r="S105" s="260"/>
      <c r="T105" s="260"/>
      <c r="U105" s="260"/>
      <c r="V105" s="260"/>
      <c r="W105" s="260"/>
      <c r="X105" s="260"/>
      <c r="Y105" s="260"/>
      <c r="Z105" s="260"/>
      <c r="AA105" s="260"/>
      <c r="AB105" s="260"/>
      <c r="AC105" s="33"/>
      <c r="AD105" s="33"/>
      <c r="AE105" s="33"/>
      <c r="AF105" s="33"/>
      <c r="AG105" s="230">
        <f>ROUND(AG94 * AS105, 2)</f>
        <v>0</v>
      </c>
      <c r="AH105" s="218"/>
      <c r="AI105" s="218"/>
      <c r="AJ105" s="218"/>
      <c r="AK105" s="218"/>
      <c r="AL105" s="218"/>
      <c r="AM105" s="218"/>
      <c r="AN105" s="218">
        <f t="shared" si="0"/>
        <v>0</v>
      </c>
      <c r="AO105" s="218"/>
      <c r="AP105" s="218"/>
      <c r="AQ105" s="33"/>
      <c r="AR105" s="34"/>
      <c r="AS105" s="99">
        <v>0</v>
      </c>
      <c r="AT105" s="100" t="s">
        <v>95</v>
      </c>
      <c r="AU105" s="100" t="s">
        <v>43</v>
      </c>
      <c r="AV105" s="101">
        <f>ROUND(IF(AU105="základná",AG105*L32,IF(AU105="znížená",AG105*L33,0)), 2)</f>
        <v>0</v>
      </c>
      <c r="AW105" s="33"/>
      <c r="AX105" s="33"/>
      <c r="AY105" s="33"/>
      <c r="AZ105" s="33"/>
      <c r="BA105" s="33"/>
      <c r="BB105" s="33"/>
      <c r="BC105" s="33"/>
      <c r="BD105" s="33"/>
      <c r="BE105" s="33"/>
      <c r="BV105" s="16" t="s">
        <v>96</v>
      </c>
      <c r="BY105" s="102">
        <f t="shared" si="1"/>
        <v>0</v>
      </c>
      <c r="BZ105" s="102">
        <f t="shared" si="2"/>
        <v>0</v>
      </c>
      <c r="CA105" s="102">
        <v>0</v>
      </c>
      <c r="CB105" s="102">
        <v>0</v>
      </c>
      <c r="CC105" s="102">
        <v>0</v>
      </c>
      <c r="CD105" s="102">
        <f t="shared" si="3"/>
        <v>0</v>
      </c>
      <c r="CE105" s="102">
        <f t="shared" si="4"/>
        <v>0</v>
      </c>
      <c r="CF105" s="102">
        <f t="shared" si="5"/>
        <v>0</v>
      </c>
      <c r="CG105" s="102">
        <f t="shared" si="6"/>
        <v>0</v>
      </c>
      <c r="CH105" s="102">
        <f t="shared" si="7"/>
        <v>0</v>
      </c>
      <c r="CI105" s="16">
        <f t="shared" si="8"/>
        <v>1</v>
      </c>
      <c r="CJ105" s="16">
        <f t="shared" si="9"/>
        <v>1</v>
      </c>
      <c r="CK105" s="16" t="str">
        <f t="shared" si="10"/>
        <v>x</v>
      </c>
    </row>
    <row r="106" spans="1:89" s="2" customFormat="1" ht="19.899999999999999" customHeight="1">
      <c r="A106" s="33"/>
      <c r="B106" s="34"/>
      <c r="C106" s="33"/>
      <c r="D106" s="260" t="s">
        <v>103</v>
      </c>
      <c r="E106" s="260"/>
      <c r="F106" s="260"/>
      <c r="G106" s="260"/>
      <c r="H106" s="260"/>
      <c r="I106" s="260"/>
      <c r="J106" s="260"/>
      <c r="K106" s="260"/>
      <c r="L106" s="260"/>
      <c r="M106" s="260"/>
      <c r="N106" s="260"/>
      <c r="O106" s="260"/>
      <c r="P106" s="260"/>
      <c r="Q106" s="260"/>
      <c r="R106" s="260"/>
      <c r="S106" s="260"/>
      <c r="T106" s="260"/>
      <c r="U106" s="260"/>
      <c r="V106" s="260"/>
      <c r="W106" s="260"/>
      <c r="X106" s="260"/>
      <c r="Y106" s="260"/>
      <c r="Z106" s="260"/>
      <c r="AA106" s="260"/>
      <c r="AB106" s="260"/>
      <c r="AC106" s="33"/>
      <c r="AD106" s="33"/>
      <c r="AE106" s="33"/>
      <c r="AF106" s="33"/>
      <c r="AG106" s="230">
        <f>ROUND(AG94 * AS106, 2)</f>
        <v>0</v>
      </c>
      <c r="AH106" s="218"/>
      <c r="AI106" s="218"/>
      <c r="AJ106" s="218"/>
      <c r="AK106" s="218"/>
      <c r="AL106" s="218"/>
      <c r="AM106" s="218"/>
      <c r="AN106" s="218">
        <f t="shared" si="0"/>
        <v>0</v>
      </c>
      <c r="AO106" s="218"/>
      <c r="AP106" s="218"/>
      <c r="AQ106" s="33"/>
      <c r="AR106" s="34"/>
      <c r="AS106" s="99">
        <v>0</v>
      </c>
      <c r="AT106" s="100" t="s">
        <v>95</v>
      </c>
      <c r="AU106" s="100" t="s">
        <v>43</v>
      </c>
      <c r="AV106" s="101">
        <f>ROUND(IF(AU106="základná",AG106*L32,IF(AU106="znížená",AG106*L33,0)), 2)</f>
        <v>0</v>
      </c>
      <c r="AW106" s="33"/>
      <c r="AX106" s="33"/>
      <c r="AY106" s="33"/>
      <c r="AZ106" s="33"/>
      <c r="BA106" s="33"/>
      <c r="BB106" s="33"/>
      <c r="BC106" s="33"/>
      <c r="BD106" s="33"/>
      <c r="BE106" s="33"/>
      <c r="BV106" s="16" t="s">
        <v>96</v>
      </c>
      <c r="BY106" s="102">
        <f t="shared" si="1"/>
        <v>0</v>
      </c>
      <c r="BZ106" s="102">
        <f t="shared" si="2"/>
        <v>0</v>
      </c>
      <c r="CA106" s="102">
        <v>0</v>
      </c>
      <c r="CB106" s="102">
        <v>0</v>
      </c>
      <c r="CC106" s="102">
        <v>0</v>
      </c>
      <c r="CD106" s="102">
        <f t="shared" si="3"/>
        <v>0</v>
      </c>
      <c r="CE106" s="102">
        <f t="shared" si="4"/>
        <v>0</v>
      </c>
      <c r="CF106" s="102">
        <f t="shared" si="5"/>
        <v>0</v>
      </c>
      <c r="CG106" s="102">
        <f t="shared" si="6"/>
        <v>0</v>
      </c>
      <c r="CH106" s="102">
        <f t="shared" si="7"/>
        <v>0</v>
      </c>
      <c r="CI106" s="16">
        <f t="shared" si="8"/>
        <v>1</v>
      </c>
      <c r="CJ106" s="16">
        <f t="shared" si="9"/>
        <v>1</v>
      </c>
      <c r="CK106" s="16" t="str">
        <f t="shared" si="10"/>
        <v>x</v>
      </c>
    </row>
    <row r="107" spans="1:89" s="2" customFormat="1" ht="19.899999999999999" customHeight="1">
      <c r="A107" s="33"/>
      <c r="B107" s="34"/>
      <c r="C107" s="33"/>
      <c r="D107" s="260" t="s">
        <v>104</v>
      </c>
      <c r="E107" s="260"/>
      <c r="F107" s="260"/>
      <c r="G107" s="260"/>
      <c r="H107" s="260"/>
      <c r="I107" s="260"/>
      <c r="J107" s="260"/>
      <c r="K107" s="260"/>
      <c r="L107" s="260"/>
      <c r="M107" s="260"/>
      <c r="N107" s="260"/>
      <c r="O107" s="260"/>
      <c r="P107" s="260"/>
      <c r="Q107" s="260"/>
      <c r="R107" s="260"/>
      <c r="S107" s="260"/>
      <c r="T107" s="260"/>
      <c r="U107" s="260"/>
      <c r="V107" s="260"/>
      <c r="W107" s="260"/>
      <c r="X107" s="260"/>
      <c r="Y107" s="260"/>
      <c r="Z107" s="260"/>
      <c r="AA107" s="260"/>
      <c r="AB107" s="260"/>
      <c r="AC107" s="33"/>
      <c r="AD107" s="33"/>
      <c r="AE107" s="33"/>
      <c r="AF107" s="33"/>
      <c r="AG107" s="230">
        <f>ROUND(AG94 * AS107, 2)</f>
        <v>0</v>
      </c>
      <c r="AH107" s="218"/>
      <c r="AI107" s="218"/>
      <c r="AJ107" s="218"/>
      <c r="AK107" s="218"/>
      <c r="AL107" s="218"/>
      <c r="AM107" s="218"/>
      <c r="AN107" s="218">
        <f t="shared" si="0"/>
        <v>0</v>
      </c>
      <c r="AO107" s="218"/>
      <c r="AP107" s="218"/>
      <c r="AQ107" s="33"/>
      <c r="AR107" s="34"/>
      <c r="AS107" s="99">
        <v>0</v>
      </c>
      <c r="AT107" s="100" t="s">
        <v>95</v>
      </c>
      <c r="AU107" s="100" t="s">
        <v>43</v>
      </c>
      <c r="AV107" s="101">
        <f>ROUND(IF(AU107="základná",AG107*L32,IF(AU107="znížená",AG107*L33,0)), 2)</f>
        <v>0</v>
      </c>
      <c r="AW107" s="33"/>
      <c r="AX107" s="33"/>
      <c r="AY107" s="33"/>
      <c r="AZ107" s="33"/>
      <c r="BA107" s="33"/>
      <c r="BB107" s="33"/>
      <c r="BC107" s="33"/>
      <c r="BD107" s="33"/>
      <c r="BE107" s="33"/>
      <c r="BV107" s="16" t="s">
        <v>96</v>
      </c>
      <c r="BY107" s="102">
        <f t="shared" si="1"/>
        <v>0</v>
      </c>
      <c r="BZ107" s="102">
        <f t="shared" si="2"/>
        <v>0</v>
      </c>
      <c r="CA107" s="102">
        <v>0</v>
      </c>
      <c r="CB107" s="102">
        <v>0</v>
      </c>
      <c r="CC107" s="102">
        <v>0</v>
      </c>
      <c r="CD107" s="102">
        <f t="shared" si="3"/>
        <v>0</v>
      </c>
      <c r="CE107" s="102">
        <f t="shared" si="4"/>
        <v>0</v>
      </c>
      <c r="CF107" s="102">
        <f t="shared" si="5"/>
        <v>0</v>
      </c>
      <c r="CG107" s="102">
        <f t="shared" si="6"/>
        <v>0</v>
      </c>
      <c r="CH107" s="102">
        <f t="shared" si="7"/>
        <v>0</v>
      </c>
      <c r="CI107" s="16">
        <f t="shared" si="8"/>
        <v>1</v>
      </c>
      <c r="CJ107" s="16">
        <f t="shared" si="9"/>
        <v>1</v>
      </c>
      <c r="CK107" s="16" t="str">
        <f t="shared" si="10"/>
        <v>x</v>
      </c>
    </row>
    <row r="108" spans="1:89" s="2" customFormat="1" ht="19.899999999999999" customHeight="1">
      <c r="A108" s="33"/>
      <c r="B108" s="34"/>
      <c r="C108" s="33"/>
      <c r="D108" s="260" t="s">
        <v>105</v>
      </c>
      <c r="E108" s="260"/>
      <c r="F108" s="260"/>
      <c r="G108" s="260"/>
      <c r="H108" s="260"/>
      <c r="I108" s="260"/>
      <c r="J108" s="260"/>
      <c r="K108" s="260"/>
      <c r="L108" s="260"/>
      <c r="M108" s="260"/>
      <c r="N108" s="260"/>
      <c r="O108" s="260"/>
      <c r="P108" s="260"/>
      <c r="Q108" s="260"/>
      <c r="R108" s="260"/>
      <c r="S108" s="260"/>
      <c r="T108" s="260"/>
      <c r="U108" s="260"/>
      <c r="V108" s="260"/>
      <c r="W108" s="260"/>
      <c r="X108" s="260"/>
      <c r="Y108" s="260"/>
      <c r="Z108" s="260"/>
      <c r="AA108" s="260"/>
      <c r="AB108" s="260"/>
      <c r="AC108" s="33"/>
      <c r="AD108" s="33"/>
      <c r="AE108" s="33"/>
      <c r="AF108" s="33"/>
      <c r="AG108" s="230">
        <f>ROUND(AG94 * AS108, 2)</f>
        <v>0</v>
      </c>
      <c r="AH108" s="218"/>
      <c r="AI108" s="218"/>
      <c r="AJ108" s="218"/>
      <c r="AK108" s="218"/>
      <c r="AL108" s="218"/>
      <c r="AM108" s="218"/>
      <c r="AN108" s="218">
        <f t="shared" si="0"/>
        <v>0</v>
      </c>
      <c r="AO108" s="218"/>
      <c r="AP108" s="218"/>
      <c r="AQ108" s="33"/>
      <c r="AR108" s="34"/>
      <c r="AS108" s="99">
        <v>0</v>
      </c>
      <c r="AT108" s="100" t="s">
        <v>95</v>
      </c>
      <c r="AU108" s="100" t="s">
        <v>43</v>
      </c>
      <c r="AV108" s="101">
        <f>ROUND(IF(AU108="základná",AG108*L32,IF(AU108="znížená",AG108*L33,0)), 2)</f>
        <v>0</v>
      </c>
      <c r="AW108" s="33"/>
      <c r="AX108" s="33"/>
      <c r="AY108" s="33"/>
      <c r="AZ108" s="33"/>
      <c r="BA108" s="33"/>
      <c r="BB108" s="33"/>
      <c r="BC108" s="33"/>
      <c r="BD108" s="33"/>
      <c r="BE108" s="33"/>
      <c r="BV108" s="16" t="s">
        <v>96</v>
      </c>
      <c r="BY108" s="102">
        <f t="shared" si="1"/>
        <v>0</v>
      </c>
      <c r="BZ108" s="102">
        <f t="shared" si="2"/>
        <v>0</v>
      </c>
      <c r="CA108" s="102">
        <v>0</v>
      </c>
      <c r="CB108" s="102">
        <v>0</v>
      </c>
      <c r="CC108" s="102">
        <v>0</v>
      </c>
      <c r="CD108" s="102">
        <f t="shared" si="3"/>
        <v>0</v>
      </c>
      <c r="CE108" s="102">
        <f t="shared" si="4"/>
        <v>0</v>
      </c>
      <c r="CF108" s="102">
        <f t="shared" si="5"/>
        <v>0</v>
      </c>
      <c r="CG108" s="102">
        <f t="shared" si="6"/>
        <v>0</v>
      </c>
      <c r="CH108" s="102">
        <f t="shared" si="7"/>
        <v>0</v>
      </c>
      <c r="CI108" s="16">
        <f t="shared" si="8"/>
        <v>1</v>
      </c>
      <c r="CJ108" s="16">
        <f t="shared" si="9"/>
        <v>1</v>
      </c>
      <c r="CK108" s="16" t="str">
        <f t="shared" si="10"/>
        <v>x</v>
      </c>
    </row>
    <row r="109" spans="1:89" s="2" customFormat="1" ht="19.899999999999999" customHeight="1">
      <c r="A109" s="33"/>
      <c r="B109" s="34"/>
      <c r="C109" s="33"/>
      <c r="D109" s="259" t="s">
        <v>106</v>
      </c>
      <c r="E109" s="260"/>
      <c r="F109" s="260"/>
      <c r="G109" s="260"/>
      <c r="H109" s="260"/>
      <c r="I109" s="260"/>
      <c r="J109" s="260"/>
      <c r="K109" s="260"/>
      <c r="L109" s="260"/>
      <c r="M109" s="260"/>
      <c r="N109" s="260"/>
      <c r="O109" s="260"/>
      <c r="P109" s="260"/>
      <c r="Q109" s="260"/>
      <c r="R109" s="260"/>
      <c r="S109" s="260"/>
      <c r="T109" s="260"/>
      <c r="U109" s="260"/>
      <c r="V109" s="260"/>
      <c r="W109" s="260"/>
      <c r="X109" s="260"/>
      <c r="Y109" s="260"/>
      <c r="Z109" s="260"/>
      <c r="AA109" s="260"/>
      <c r="AB109" s="260"/>
      <c r="AC109" s="33"/>
      <c r="AD109" s="33"/>
      <c r="AE109" s="33"/>
      <c r="AF109" s="33"/>
      <c r="AG109" s="230">
        <f>ROUND(AG94 * AS109, 2)</f>
        <v>0</v>
      </c>
      <c r="AH109" s="218"/>
      <c r="AI109" s="218"/>
      <c r="AJ109" s="218"/>
      <c r="AK109" s="218"/>
      <c r="AL109" s="218"/>
      <c r="AM109" s="218"/>
      <c r="AN109" s="218">
        <f t="shared" si="0"/>
        <v>0</v>
      </c>
      <c r="AO109" s="218"/>
      <c r="AP109" s="218"/>
      <c r="AQ109" s="33"/>
      <c r="AR109" s="34"/>
      <c r="AS109" s="99">
        <v>0</v>
      </c>
      <c r="AT109" s="100" t="s">
        <v>95</v>
      </c>
      <c r="AU109" s="100" t="s">
        <v>43</v>
      </c>
      <c r="AV109" s="101">
        <f>ROUND(IF(AU109="základná",AG109*L32,IF(AU109="znížená",AG109*L33,0)), 2)</f>
        <v>0</v>
      </c>
      <c r="AW109" s="33"/>
      <c r="AX109" s="33"/>
      <c r="AY109" s="33"/>
      <c r="AZ109" s="33"/>
      <c r="BA109" s="33"/>
      <c r="BB109" s="33"/>
      <c r="BC109" s="33"/>
      <c r="BD109" s="33"/>
      <c r="BE109" s="33"/>
      <c r="BV109" s="16" t="s">
        <v>107</v>
      </c>
      <c r="BY109" s="102">
        <f t="shared" si="1"/>
        <v>0</v>
      </c>
      <c r="BZ109" s="102">
        <f t="shared" si="2"/>
        <v>0</v>
      </c>
      <c r="CA109" s="102">
        <v>0</v>
      </c>
      <c r="CB109" s="102">
        <v>0</v>
      </c>
      <c r="CC109" s="102">
        <v>0</v>
      </c>
      <c r="CD109" s="102">
        <f t="shared" si="3"/>
        <v>0</v>
      </c>
      <c r="CE109" s="102">
        <f t="shared" si="4"/>
        <v>0</v>
      </c>
      <c r="CF109" s="102">
        <f t="shared" si="5"/>
        <v>0</v>
      </c>
      <c r="CG109" s="102">
        <f t="shared" si="6"/>
        <v>0</v>
      </c>
      <c r="CH109" s="102">
        <f t="shared" si="7"/>
        <v>0</v>
      </c>
      <c r="CI109" s="16">
        <f t="shared" si="8"/>
        <v>1</v>
      </c>
      <c r="CJ109" s="16">
        <f t="shared" si="9"/>
        <v>1</v>
      </c>
      <c r="CK109" s="16" t="str">
        <f t="shared" si="10"/>
        <v/>
      </c>
    </row>
    <row r="110" spans="1:89" s="2" customFormat="1" ht="19.899999999999999" customHeight="1">
      <c r="A110" s="33"/>
      <c r="B110" s="34"/>
      <c r="C110" s="33"/>
      <c r="D110" s="259" t="s">
        <v>106</v>
      </c>
      <c r="E110" s="260"/>
      <c r="F110" s="260"/>
      <c r="G110" s="260"/>
      <c r="H110" s="260"/>
      <c r="I110" s="260"/>
      <c r="J110" s="260"/>
      <c r="K110" s="260"/>
      <c r="L110" s="260"/>
      <c r="M110" s="260"/>
      <c r="N110" s="260"/>
      <c r="O110" s="260"/>
      <c r="P110" s="260"/>
      <c r="Q110" s="260"/>
      <c r="R110" s="260"/>
      <c r="S110" s="260"/>
      <c r="T110" s="260"/>
      <c r="U110" s="260"/>
      <c r="V110" s="260"/>
      <c r="W110" s="260"/>
      <c r="X110" s="260"/>
      <c r="Y110" s="260"/>
      <c r="Z110" s="260"/>
      <c r="AA110" s="260"/>
      <c r="AB110" s="260"/>
      <c r="AC110" s="33"/>
      <c r="AD110" s="33"/>
      <c r="AE110" s="33"/>
      <c r="AF110" s="33"/>
      <c r="AG110" s="230">
        <f>ROUND(AG94 * AS110, 2)</f>
        <v>0</v>
      </c>
      <c r="AH110" s="218"/>
      <c r="AI110" s="218"/>
      <c r="AJ110" s="218"/>
      <c r="AK110" s="218"/>
      <c r="AL110" s="218"/>
      <c r="AM110" s="218"/>
      <c r="AN110" s="218">
        <f t="shared" si="0"/>
        <v>0</v>
      </c>
      <c r="AO110" s="218"/>
      <c r="AP110" s="218"/>
      <c r="AQ110" s="33"/>
      <c r="AR110" s="34"/>
      <c r="AS110" s="99">
        <v>0</v>
      </c>
      <c r="AT110" s="100" t="s">
        <v>95</v>
      </c>
      <c r="AU110" s="100" t="s">
        <v>43</v>
      </c>
      <c r="AV110" s="101">
        <f>ROUND(IF(AU110="základná",AG110*L32,IF(AU110="znížená",AG110*L33,0)), 2)</f>
        <v>0</v>
      </c>
      <c r="AW110" s="33"/>
      <c r="AX110" s="33"/>
      <c r="AY110" s="33"/>
      <c r="AZ110" s="33"/>
      <c r="BA110" s="33"/>
      <c r="BB110" s="33"/>
      <c r="BC110" s="33"/>
      <c r="BD110" s="33"/>
      <c r="BE110" s="33"/>
      <c r="BV110" s="16" t="s">
        <v>107</v>
      </c>
      <c r="BY110" s="102">
        <f t="shared" si="1"/>
        <v>0</v>
      </c>
      <c r="BZ110" s="102">
        <f t="shared" si="2"/>
        <v>0</v>
      </c>
      <c r="CA110" s="102">
        <v>0</v>
      </c>
      <c r="CB110" s="102">
        <v>0</v>
      </c>
      <c r="CC110" s="102">
        <v>0</v>
      </c>
      <c r="CD110" s="102">
        <f t="shared" si="3"/>
        <v>0</v>
      </c>
      <c r="CE110" s="102">
        <f t="shared" si="4"/>
        <v>0</v>
      </c>
      <c r="CF110" s="102">
        <f t="shared" si="5"/>
        <v>0</v>
      </c>
      <c r="CG110" s="102">
        <f t="shared" si="6"/>
        <v>0</v>
      </c>
      <c r="CH110" s="102">
        <f t="shared" si="7"/>
        <v>0</v>
      </c>
      <c r="CI110" s="16">
        <f t="shared" si="8"/>
        <v>1</v>
      </c>
      <c r="CJ110" s="16">
        <f t="shared" si="9"/>
        <v>1</v>
      </c>
      <c r="CK110" s="16" t="str">
        <f t="shared" si="10"/>
        <v/>
      </c>
    </row>
    <row r="111" spans="1:89" s="2" customFormat="1" ht="19.899999999999999" customHeight="1">
      <c r="A111" s="33"/>
      <c r="B111" s="34"/>
      <c r="C111" s="33"/>
      <c r="D111" s="259" t="s">
        <v>106</v>
      </c>
      <c r="E111" s="260"/>
      <c r="F111" s="260"/>
      <c r="G111" s="260"/>
      <c r="H111" s="260"/>
      <c r="I111" s="260"/>
      <c r="J111" s="260"/>
      <c r="K111" s="260"/>
      <c r="L111" s="260"/>
      <c r="M111" s="260"/>
      <c r="N111" s="260"/>
      <c r="O111" s="260"/>
      <c r="P111" s="260"/>
      <c r="Q111" s="260"/>
      <c r="R111" s="260"/>
      <c r="S111" s="260"/>
      <c r="T111" s="260"/>
      <c r="U111" s="260"/>
      <c r="V111" s="260"/>
      <c r="W111" s="260"/>
      <c r="X111" s="260"/>
      <c r="Y111" s="260"/>
      <c r="Z111" s="260"/>
      <c r="AA111" s="260"/>
      <c r="AB111" s="260"/>
      <c r="AC111" s="33"/>
      <c r="AD111" s="33"/>
      <c r="AE111" s="33"/>
      <c r="AF111" s="33"/>
      <c r="AG111" s="230">
        <f>ROUND(AG94 * AS111, 2)</f>
        <v>0</v>
      </c>
      <c r="AH111" s="218"/>
      <c r="AI111" s="218"/>
      <c r="AJ111" s="218"/>
      <c r="AK111" s="218"/>
      <c r="AL111" s="218"/>
      <c r="AM111" s="218"/>
      <c r="AN111" s="218">
        <f t="shared" si="0"/>
        <v>0</v>
      </c>
      <c r="AO111" s="218"/>
      <c r="AP111" s="218"/>
      <c r="AQ111" s="33"/>
      <c r="AR111" s="34"/>
      <c r="AS111" s="103">
        <v>0</v>
      </c>
      <c r="AT111" s="104" t="s">
        <v>95</v>
      </c>
      <c r="AU111" s="104" t="s">
        <v>43</v>
      </c>
      <c r="AV111" s="105">
        <f>ROUND(IF(AU111="základná",AG111*L32,IF(AU111="znížená",AG111*L33,0)), 2)</f>
        <v>0</v>
      </c>
      <c r="AW111" s="33"/>
      <c r="AX111" s="33"/>
      <c r="AY111" s="33"/>
      <c r="AZ111" s="33"/>
      <c r="BA111" s="33"/>
      <c r="BB111" s="33"/>
      <c r="BC111" s="33"/>
      <c r="BD111" s="33"/>
      <c r="BE111" s="33"/>
      <c r="BV111" s="16" t="s">
        <v>107</v>
      </c>
      <c r="BY111" s="102">
        <f t="shared" si="1"/>
        <v>0</v>
      </c>
      <c r="BZ111" s="102">
        <f t="shared" si="2"/>
        <v>0</v>
      </c>
      <c r="CA111" s="102">
        <v>0</v>
      </c>
      <c r="CB111" s="102">
        <v>0</v>
      </c>
      <c r="CC111" s="102">
        <v>0</v>
      </c>
      <c r="CD111" s="102">
        <f t="shared" si="3"/>
        <v>0</v>
      </c>
      <c r="CE111" s="102">
        <f t="shared" si="4"/>
        <v>0</v>
      </c>
      <c r="CF111" s="102">
        <f t="shared" si="5"/>
        <v>0</v>
      </c>
      <c r="CG111" s="102">
        <f t="shared" si="6"/>
        <v>0</v>
      </c>
      <c r="CH111" s="102">
        <f t="shared" si="7"/>
        <v>0</v>
      </c>
      <c r="CI111" s="16">
        <f t="shared" si="8"/>
        <v>1</v>
      </c>
      <c r="CJ111" s="16">
        <f t="shared" si="9"/>
        <v>1</v>
      </c>
      <c r="CK111" s="16" t="str">
        <f t="shared" si="10"/>
        <v/>
      </c>
    </row>
    <row r="112" spans="1:89" s="2" customFormat="1" ht="10.9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4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</row>
    <row r="113" spans="1:57" s="2" customFormat="1" ht="30" customHeight="1">
      <c r="A113" s="33"/>
      <c r="B113" s="34"/>
      <c r="C113" s="106" t="s">
        <v>108</v>
      </c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  <c r="AA113" s="107"/>
      <c r="AB113" s="107"/>
      <c r="AC113" s="107"/>
      <c r="AD113" s="107"/>
      <c r="AE113" s="107"/>
      <c r="AF113" s="107"/>
      <c r="AG113" s="220">
        <f>ROUND(AG94 + AG98, 2)</f>
        <v>0</v>
      </c>
      <c r="AH113" s="220"/>
      <c r="AI113" s="220"/>
      <c r="AJ113" s="220"/>
      <c r="AK113" s="220"/>
      <c r="AL113" s="220"/>
      <c r="AM113" s="220"/>
      <c r="AN113" s="220">
        <f>ROUND(AN94 + AN98, 2)</f>
        <v>0</v>
      </c>
      <c r="AO113" s="220"/>
      <c r="AP113" s="220"/>
      <c r="AQ113" s="107"/>
      <c r="AR113" s="34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</row>
    <row r="114" spans="1:57" s="2" customFormat="1" ht="6.95" customHeight="1">
      <c r="A114" s="33"/>
      <c r="B114" s="51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34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</row>
  </sheetData>
  <mergeCells count="91">
    <mergeCell ref="C92:G92"/>
    <mergeCell ref="D99:AB99"/>
    <mergeCell ref="D100:AB100"/>
    <mergeCell ref="D95:H95"/>
    <mergeCell ref="D109:AB109"/>
    <mergeCell ref="D102:AB102"/>
    <mergeCell ref="D96:H96"/>
    <mergeCell ref="D101:AB101"/>
    <mergeCell ref="D103:AB103"/>
    <mergeCell ref="D104:AB104"/>
    <mergeCell ref="D105:AB105"/>
    <mergeCell ref="D106:AB106"/>
    <mergeCell ref="D107:AB107"/>
    <mergeCell ref="D108:AB108"/>
    <mergeCell ref="I92:AF92"/>
    <mergeCell ref="J95:AF95"/>
    <mergeCell ref="D111:AB111"/>
    <mergeCell ref="AG111:AM111"/>
    <mergeCell ref="AG94:AM94"/>
    <mergeCell ref="AG98:AM98"/>
    <mergeCell ref="AG113:AM113"/>
    <mergeCell ref="AG109:AM109"/>
    <mergeCell ref="J96:AF96"/>
    <mergeCell ref="AG96:AM96"/>
    <mergeCell ref="AG108:AM108"/>
    <mergeCell ref="D110:AB110"/>
    <mergeCell ref="AG110:AM110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L31:P31"/>
    <mergeCell ref="W31:AE31"/>
    <mergeCell ref="AK32:AO32"/>
    <mergeCell ref="W32:AE32"/>
    <mergeCell ref="L32:P32"/>
    <mergeCell ref="W33:AE33"/>
    <mergeCell ref="AK33:AO33"/>
    <mergeCell ref="L36:P36"/>
    <mergeCell ref="AK38:AO38"/>
    <mergeCell ref="X38:AB38"/>
    <mergeCell ref="L33:P33"/>
    <mergeCell ref="AK34:AO34"/>
    <mergeCell ref="L34:P34"/>
    <mergeCell ref="W34:AE34"/>
    <mergeCell ref="W35:AE35"/>
    <mergeCell ref="L35:P35"/>
    <mergeCell ref="AK35:AO35"/>
    <mergeCell ref="AM89:AP89"/>
    <mergeCell ref="AM90:AP90"/>
    <mergeCell ref="AN96:AP96"/>
    <mergeCell ref="AK36:AO36"/>
    <mergeCell ref="W36:AE36"/>
    <mergeCell ref="L85:AO85"/>
    <mergeCell ref="AN95:AP95"/>
    <mergeCell ref="AS89:AT91"/>
    <mergeCell ref="AN109:AP109"/>
    <mergeCell ref="AN110:AP110"/>
    <mergeCell ref="AR2:BE2"/>
    <mergeCell ref="AG107:AM107"/>
    <mergeCell ref="AG106:AM106"/>
    <mergeCell ref="AG105:AM105"/>
    <mergeCell ref="AG104:AM104"/>
    <mergeCell ref="AG103:AM103"/>
    <mergeCell ref="AG92:AM92"/>
    <mergeCell ref="AG102:AM102"/>
    <mergeCell ref="AG101:AM101"/>
    <mergeCell ref="AG99:AM99"/>
    <mergeCell ref="AG95:AM95"/>
    <mergeCell ref="AG100:AM100"/>
    <mergeCell ref="AM87:AN87"/>
    <mergeCell ref="AN111:AP111"/>
    <mergeCell ref="AN94:AP94"/>
    <mergeCell ref="AN98:AP98"/>
    <mergeCell ref="AN113:AP113"/>
    <mergeCell ref="AN92:AP92"/>
    <mergeCell ref="AN104:AP104"/>
    <mergeCell ref="AN100:AP100"/>
    <mergeCell ref="AN105:AP105"/>
    <mergeCell ref="AN102:AP102"/>
    <mergeCell ref="AN106:AP106"/>
    <mergeCell ref="AN103:AP103"/>
    <mergeCell ref="AN107:AP107"/>
    <mergeCell ref="AN108:AP108"/>
    <mergeCell ref="AN99:AP99"/>
    <mergeCell ref="AN101:AP101"/>
  </mergeCells>
  <dataValidations count="2">
    <dataValidation type="list" allowBlank="1" showInputMessage="1" showErrorMessage="1" error="Povolené sú hodnoty základná, znížená, nulová." sqref="AU98:AU111">
      <formula1>"základná, znížená, nulová"</formula1>
    </dataValidation>
    <dataValidation type="list" allowBlank="1" showInputMessage="1" showErrorMessage="1" error="Povolené sú hodnoty stavebná časť, technologická časť, investičná časť." sqref="AT98:AT111">
      <formula1>"stavebná časť, technologická časť, investičná časť"</formula1>
    </dataValidation>
  </dataValidations>
  <hyperlinks>
    <hyperlink ref="A95" location="'025-01-2022 - Vykurovanie'!C2" display="/"/>
    <hyperlink ref="A96" location="'025-02-2022 - Zdravotechnika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8" t="s">
        <v>5</v>
      </c>
      <c r="M2" s="229"/>
      <c r="N2" s="229"/>
      <c r="O2" s="229"/>
      <c r="P2" s="229"/>
      <c r="Q2" s="229"/>
      <c r="R2" s="229"/>
      <c r="S2" s="229"/>
      <c r="T2" s="229"/>
      <c r="U2" s="229"/>
      <c r="V2" s="229"/>
      <c r="AT2" s="16" t="s">
        <v>87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78</v>
      </c>
    </row>
    <row r="4" spans="1:46" s="1" customFormat="1" ht="24.95" customHeight="1">
      <c r="B4" s="19"/>
      <c r="D4" s="20" t="s">
        <v>109</v>
      </c>
      <c r="L4" s="19"/>
      <c r="M4" s="109" t="s">
        <v>10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15</v>
      </c>
      <c r="L6" s="19"/>
    </row>
    <row r="7" spans="1:46" s="1" customFormat="1" ht="16.5" customHeight="1">
      <c r="B7" s="19"/>
      <c r="E7" s="267" t="str">
        <f>'Rekapitulácia stavby'!K6</f>
        <v>PRESTAVBA ŠKOLNÍCKEHO BYTU NA TRIEDU MŠ</v>
      </c>
      <c r="F7" s="268"/>
      <c r="G7" s="268"/>
      <c r="H7" s="268"/>
      <c r="L7" s="19"/>
    </row>
    <row r="8" spans="1:46" s="2" customFormat="1" ht="12" customHeight="1">
      <c r="A8" s="33"/>
      <c r="B8" s="34"/>
      <c r="C8" s="33"/>
      <c r="D8" s="26" t="s">
        <v>110</v>
      </c>
      <c r="E8" s="33"/>
      <c r="F8" s="33"/>
      <c r="G8" s="33"/>
      <c r="H8" s="33"/>
      <c r="I8" s="33"/>
      <c r="J8" s="33"/>
      <c r="K8" s="33"/>
      <c r="L8" s="4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63" t="s">
        <v>111</v>
      </c>
      <c r="F9" s="269"/>
      <c r="G9" s="269"/>
      <c r="H9" s="269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6" t="s">
        <v>17</v>
      </c>
      <c r="E11" s="33"/>
      <c r="F11" s="24" t="s">
        <v>1</v>
      </c>
      <c r="G11" s="33"/>
      <c r="H11" s="33"/>
      <c r="I11" s="26" t="s">
        <v>18</v>
      </c>
      <c r="J11" s="24" t="s">
        <v>1</v>
      </c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6" t="s">
        <v>19</v>
      </c>
      <c r="E12" s="33"/>
      <c r="F12" s="24" t="s">
        <v>20</v>
      </c>
      <c r="G12" s="33"/>
      <c r="H12" s="33"/>
      <c r="I12" s="26" t="s">
        <v>21</v>
      </c>
      <c r="J12" s="59" t="str">
        <f>'Rekapitulácia stavby'!AN8</f>
        <v>24. 3. 2022</v>
      </c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6" t="s">
        <v>23</v>
      </c>
      <c r="E14" s="33"/>
      <c r="F14" s="33"/>
      <c r="G14" s="33"/>
      <c r="H14" s="33"/>
      <c r="I14" s="26" t="s">
        <v>24</v>
      </c>
      <c r="J14" s="24" t="s">
        <v>1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4" t="s">
        <v>25</v>
      </c>
      <c r="F15" s="33"/>
      <c r="G15" s="33"/>
      <c r="H15" s="33"/>
      <c r="I15" s="26" t="s">
        <v>26</v>
      </c>
      <c r="J15" s="24" t="s">
        <v>1</v>
      </c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6" t="s">
        <v>27</v>
      </c>
      <c r="E17" s="33"/>
      <c r="F17" s="33"/>
      <c r="G17" s="33"/>
      <c r="H17" s="33"/>
      <c r="I17" s="26" t="s">
        <v>24</v>
      </c>
      <c r="J17" s="27" t="str">
        <f>'Rekapitulácia stavby'!AN13</f>
        <v>Vyplň údaj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0" t="str">
        <f>'Rekapitulácia stavby'!E14</f>
        <v>Vyplň údaj</v>
      </c>
      <c r="F18" s="250"/>
      <c r="G18" s="250"/>
      <c r="H18" s="250"/>
      <c r="I18" s="26" t="s">
        <v>26</v>
      </c>
      <c r="J18" s="27" t="str">
        <f>'Rekapitulácia stavby'!AN14</f>
        <v>Vyplň údaj</v>
      </c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6" t="s">
        <v>29</v>
      </c>
      <c r="E20" s="33"/>
      <c r="F20" s="33"/>
      <c r="G20" s="33"/>
      <c r="H20" s="33"/>
      <c r="I20" s="26" t="s">
        <v>24</v>
      </c>
      <c r="J20" s="24" t="str">
        <f>IF('Rekapitulácia stavby'!AN16="","",'Rekapitulácia stavby'!AN16)</f>
        <v/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4" t="str">
        <f>IF('Rekapitulácia stavby'!E17="","",'Rekapitulácia stavby'!E17)</f>
        <v xml:space="preserve"> </v>
      </c>
      <c r="F21" s="33"/>
      <c r="G21" s="33"/>
      <c r="H21" s="33"/>
      <c r="I21" s="26" t="s">
        <v>26</v>
      </c>
      <c r="J21" s="24" t="str">
        <f>IF('Rekapitulácia stavby'!AN17="","",'Rekapitulácia stavby'!AN17)</f>
        <v/>
      </c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6" t="s">
        <v>32</v>
      </c>
      <c r="E23" s="33"/>
      <c r="F23" s="33"/>
      <c r="G23" s="33"/>
      <c r="H23" s="33"/>
      <c r="I23" s="26" t="s">
        <v>24</v>
      </c>
      <c r="J23" s="24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4" t="s">
        <v>33</v>
      </c>
      <c r="F24" s="33"/>
      <c r="G24" s="33"/>
      <c r="H24" s="33"/>
      <c r="I24" s="26" t="s">
        <v>26</v>
      </c>
      <c r="J24" s="24" t="s">
        <v>1</v>
      </c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6" t="s">
        <v>35</v>
      </c>
      <c r="E26" s="33"/>
      <c r="F26" s="33"/>
      <c r="G26" s="33"/>
      <c r="H26" s="33"/>
      <c r="I26" s="33"/>
      <c r="J26" s="33"/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0"/>
      <c r="B27" s="111"/>
      <c r="C27" s="110"/>
      <c r="D27" s="110"/>
      <c r="E27" s="254" t="s">
        <v>1</v>
      </c>
      <c r="F27" s="254"/>
      <c r="G27" s="254"/>
      <c r="H27" s="254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70"/>
      <c r="E29" s="70"/>
      <c r="F29" s="70"/>
      <c r="G29" s="70"/>
      <c r="H29" s="70"/>
      <c r="I29" s="70"/>
      <c r="J29" s="70"/>
      <c r="K29" s="70"/>
      <c r="L29" s="4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4" t="s">
        <v>112</v>
      </c>
      <c r="E30" s="33"/>
      <c r="F30" s="33"/>
      <c r="G30" s="33"/>
      <c r="H30" s="33"/>
      <c r="I30" s="33"/>
      <c r="J30" s="32">
        <f>J96</f>
        <v>0</v>
      </c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31" t="s">
        <v>101</v>
      </c>
      <c r="E31" s="33"/>
      <c r="F31" s="33"/>
      <c r="G31" s="33"/>
      <c r="H31" s="33"/>
      <c r="I31" s="33"/>
      <c r="J31" s="32">
        <f>J106</f>
        <v>0</v>
      </c>
      <c r="K31" s="33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13" t="s">
        <v>38</v>
      </c>
      <c r="E32" s="33"/>
      <c r="F32" s="33"/>
      <c r="G32" s="33"/>
      <c r="H32" s="33"/>
      <c r="I32" s="33"/>
      <c r="J32" s="75">
        <f>ROUND(J30 + J31,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40</v>
      </c>
      <c r="G34" s="33"/>
      <c r="H34" s="33"/>
      <c r="I34" s="37" t="s">
        <v>39</v>
      </c>
      <c r="J34" s="37" t="s">
        <v>41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4" t="s">
        <v>42</v>
      </c>
      <c r="E35" s="39" t="s">
        <v>43</v>
      </c>
      <c r="F35" s="115">
        <f>ROUND((SUM(BE106:BE113) + SUM(BE133:BE176)),  2)</f>
        <v>0</v>
      </c>
      <c r="G35" s="116"/>
      <c r="H35" s="116"/>
      <c r="I35" s="117">
        <v>0.2</v>
      </c>
      <c r="J35" s="115">
        <f>ROUND(((SUM(BE106:BE113) + SUM(BE133:BE176))*I35),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9" t="s">
        <v>44</v>
      </c>
      <c r="F36" s="115">
        <f>ROUND((SUM(BF106:BF113) + SUM(BF133:BF176)),  2)</f>
        <v>0</v>
      </c>
      <c r="G36" s="116"/>
      <c r="H36" s="116"/>
      <c r="I36" s="117">
        <v>0.2</v>
      </c>
      <c r="J36" s="115">
        <f>ROUND(((SUM(BF106:BF113) + SUM(BF133:BF176))*I36),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6" t="s">
        <v>45</v>
      </c>
      <c r="F37" s="118">
        <f>ROUND((SUM(BG106:BG113) + SUM(BG133:BG176)),  2)</f>
        <v>0</v>
      </c>
      <c r="G37" s="33"/>
      <c r="H37" s="33"/>
      <c r="I37" s="119">
        <v>0.2</v>
      </c>
      <c r="J37" s="118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6" t="s">
        <v>46</v>
      </c>
      <c r="F38" s="118">
        <f>ROUND((SUM(BH106:BH113) + SUM(BH133:BH176)),  2)</f>
        <v>0</v>
      </c>
      <c r="G38" s="33"/>
      <c r="H38" s="33"/>
      <c r="I38" s="119">
        <v>0.2</v>
      </c>
      <c r="J38" s="118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39" t="s">
        <v>47</v>
      </c>
      <c r="F39" s="115">
        <f>ROUND((SUM(BI106:BI113) + SUM(BI133:BI176)),  2)</f>
        <v>0</v>
      </c>
      <c r="G39" s="116"/>
      <c r="H39" s="116"/>
      <c r="I39" s="117">
        <v>0</v>
      </c>
      <c r="J39" s="115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20" t="s">
        <v>48</v>
      </c>
      <c r="E41" s="64"/>
      <c r="F41" s="64"/>
      <c r="G41" s="121" t="s">
        <v>49</v>
      </c>
      <c r="H41" s="122" t="s">
        <v>50</v>
      </c>
      <c r="I41" s="64"/>
      <c r="J41" s="123">
        <f>SUM(J32:J39)</f>
        <v>0</v>
      </c>
      <c r="K41" s="124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6"/>
      <c r="D50" s="47" t="s">
        <v>51</v>
      </c>
      <c r="E50" s="48"/>
      <c r="F50" s="48"/>
      <c r="G50" s="47" t="s">
        <v>52</v>
      </c>
      <c r="H50" s="48"/>
      <c r="I50" s="48"/>
      <c r="J50" s="48"/>
      <c r="K50" s="48"/>
      <c r="L50" s="46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4"/>
      <c r="C61" s="33"/>
      <c r="D61" s="49" t="s">
        <v>53</v>
      </c>
      <c r="E61" s="36"/>
      <c r="F61" s="125" t="s">
        <v>54</v>
      </c>
      <c r="G61" s="49" t="s">
        <v>53</v>
      </c>
      <c r="H61" s="36"/>
      <c r="I61" s="36"/>
      <c r="J61" s="126" t="s">
        <v>54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4"/>
      <c r="C65" s="33"/>
      <c r="D65" s="47" t="s">
        <v>55</v>
      </c>
      <c r="E65" s="50"/>
      <c r="F65" s="50"/>
      <c r="G65" s="47" t="s">
        <v>56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4"/>
      <c r="C76" s="33"/>
      <c r="D76" s="49" t="s">
        <v>53</v>
      </c>
      <c r="E76" s="36"/>
      <c r="F76" s="125" t="s">
        <v>54</v>
      </c>
      <c r="G76" s="49" t="s">
        <v>53</v>
      </c>
      <c r="H76" s="36"/>
      <c r="I76" s="36"/>
      <c r="J76" s="126" t="s">
        <v>54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0" t="s">
        <v>113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6" t="s">
        <v>15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7" t="str">
        <f>E7</f>
        <v>PRESTAVBA ŠKOLNÍCKEHO BYTU NA TRIEDU MŠ</v>
      </c>
      <c r="F85" s="268"/>
      <c r="G85" s="268"/>
      <c r="H85" s="268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6" t="s">
        <v>110</v>
      </c>
      <c r="D86" s="33"/>
      <c r="E86" s="33"/>
      <c r="F86" s="33"/>
      <c r="G86" s="33"/>
      <c r="H86" s="33"/>
      <c r="I86" s="33"/>
      <c r="J86" s="33"/>
      <c r="K86" s="33"/>
      <c r="L86" s="4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63" t="str">
        <f>E9</f>
        <v>025-01-2022 - Vykurovanie</v>
      </c>
      <c r="F87" s="269"/>
      <c r="G87" s="269"/>
      <c r="H87" s="269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6" t="s">
        <v>19</v>
      </c>
      <c r="D89" s="33"/>
      <c r="E89" s="33"/>
      <c r="F89" s="24" t="str">
        <f>F12</f>
        <v>Bratislava</v>
      </c>
      <c r="G89" s="33"/>
      <c r="H89" s="33"/>
      <c r="I89" s="26" t="s">
        <v>21</v>
      </c>
      <c r="J89" s="59" t="str">
        <f>IF(J12="","",J12)</f>
        <v>24. 3. 2022</v>
      </c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6" t="s">
        <v>23</v>
      </c>
      <c r="D91" s="33"/>
      <c r="E91" s="33"/>
      <c r="F91" s="24" t="str">
        <f>E15</f>
        <v>Mestská časť Bratislava - Petržalka</v>
      </c>
      <c r="G91" s="33"/>
      <c r="H91" s="33"/>
      <c r="I91" s="26" t="s">
        <v>29</v>
      </c>
      <c r="J91" s="29" t="str">
        <f>E21</f>
        <v xml:space="preserve"> 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32</v>
      </c>
      <c r="J92" s="29" t="str">
        <f>E24</f>
        <v>Martin Matušek</v>
      </c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7" t="s">
        <v>114</v>
      </c>
      <c r="D94" s="107"/>
      <c r="E94" s="107"/>
      <c r="F94" s="107"/>
      <c r="G94" s="107"/>
      <c r="H94" s="107"/>
      <c r="I94" s="107"/>
      <c r="J94" s="128" t="s">
        <v>115</v>
      </c>
      <c r="K94" s="107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9" t="s">
        <v>116</v>
      </c>
      <c r="D96" s="33"/>
      <c r="E96" s="33"/>
      <c r="F96" s="33"/>
      <c r="G96" s="33"/>
      <c r="H96" s="33"/>
      <c r="I96" s="33"/>
      <c r="J96" s="75">
        <f>J133</f>
        <v>0</v>
      </c>
      <c r="K96" s="33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117</v>
      </c>
    </row>
    <row r="97" spans="1:65" s="9" customFormat="1" ht="24.95" customHeight="1">
      <c r="B97" s="130"/>
      <c r="D97" s="131" t="s">
        <v>118</v>
      </c>
      <c r="E97" s="132"/>
      <c r="F97" s="132"/>
      <c r="G97" s="132"/>
      <c r="H97" s="132"/>
      <c r="I97" s="132"/>
      <c r="J97" s="133">
        <f>J134</f>
        <v>0</v>
      </c>
      <c r="L97" s="130"/>
    </row>
    <row r="98" spans="1:65" s="10" customFormat="1" ht="19.899999999999999" customHeight="1">
      <c r="B98" s="134"/>
      <c r="D98" s="135" t="s">
        <v>119</v>
      </c>
      <c r="E98" s="136"/>
      <c r="F98" s="136"/>
      <c r="G98" s="136"/>
      <c r="H98" s="136"/>
      <c r="I98" s="136"/>
      <c r="J98" s="137">
        <f>J135</f>
        <v>0</v>
      </c>
      <c r="L98" s="134"/>
    </row>
    <row r="99" spans="1:65" s="10" customFormat="1" ht="19.899999999999999" customHeight="1">
      <c r="B99" s="134"/>
      <c r="D99" s="135" t="s">
        <v>120</v>
      </c>
      <c r="E99" s="136"/>
      <c r="F99" s="136"/>
      <c r="G99" s="136"/>
      <c r="H99" s="136"/>
      <c r="I99" s="136"/>
      <c r="J99" s="137">
        <f>J145</f>
        <v>0</v>
      </c>
      <c r="L99" s="134"/>
    </row>
    <row r="100" spans="1:65" s="10" customFormat="1" ht="19.899999999999999" customHeight="1">
      <c r="B100" s="134"/>
      <c r="D100" s="135" t="s">
        <v>121</v>
      </c>
      <c r="E100" s="136"/>
      <c r="F100" s="136"/>
      <c r="G100" s="136"/>
      <c r="H100" s="136"/>
      <c r="I100" s="136"/>
      <c r="J100" s="137">
        <f>J154</f>
        <v>0</v>
      </c>
      <c r="L100" s="134"/>
    </row>
    <row r="101" spans="1:65" s="10" customFormat="1" ht="19.899999999999999" customHeight="1">
      <c r="B101" s="134"/>
      <c r="D101" s="135" t="s">
        <v>122</v>
      </c>
      <c r="E101" s="136"/>
      <c r="F101" s="136"/>
      <c r="G101" s="136"/>
      <c r="H101" s="136"/>
      <c r="I101" s="136"/>
      <c r="J101" s="137">
        <f>J161</f>
        <v>0</v>
      </c>
      <c r="L101" s="134"/>
    </row>
    <row r="102" spans="1:65" s="10" customFormat="1" ht="19.899999999999999" customHeight="1">
      <c r="B102" s="134"/>
      <c r="D102" s="135" t="s">
        <v>123</v>
      </c>
      <c r="E102" s="136"/>
      <c r="F102" s="136"/>
      <c r="G102" s="136"/>
      <c r="H102" s="136"/>
      <c r="I102" s="136"/>
      <c r="J102" s="137">
        <f>J168</f>
        <v>0</v>
      </c>
      <c r="L102" s="134"/>
    </row>
    <row r="103" spans="1:65" s="9" customFormat="1" ht="24.95" customHeight="1">
      <c r="B103" s="130"/>
      <c r="D103" s="131" t="s">
        <v>124</v>
      </c>
      <c r="E103" s="132"/>
      <c r="F103" s="132"/>
      <c r="G103" s="132"/>
      <c r="H103" s="132"/>
      <c r="I103" s="132"/>
      <c r="J103" s="133">
        <f>J174</f>
        <v>0</v>
      </c>
      <c r="L103" s="130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6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6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29" t="s">
        <v>125</v>
      </c>
      <c r="D106" s="33"/>
      <c r="E106" s="33"/>
      <c r="F106" s="33"/>
      <c r="G106" s="33"/>
      <c r="H106" s="33"/>
      <c r="I106" s="33"/>
      <c r="J106" s="138">
        <f>ROUND(J107 + J108 + J109 + J110 + J111 + J112,2)</f>
        <v>0</v>
      </c>
      <c r="K106" s="33"/>
      <c r="L106" s="46"/>
      <c r="N106" s="139" t="s">
        <v>42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40"/>
      <c r="C107" s="141"/>
      <c r="D107" s="259" t="s">
        <v>126</v>
      </c>
      <c r="E107" s="266"/>
      <c r="F107" s="266"/>
      <c r="G107" s="141"/>
      <c r="H107" s="141"/>
      <c r="I107" s="141"/>
      <c r="J107" s="98">
        <v>0</v>
      </c>
      <c r="K107" s="141"/>
      <c r="L107" s="143"/>
      <c r="M107" s="144"/>
      <c r="N107" s="145" t="s">
        <v>44</v>
      </c>
      <c r="O107" s="144"/>
      <c r="P107" s="144"/>
      <c r="Q107" s="144"/>
      <c r="R107" s="144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6" t="s">
        <v>127</v>
      </c>
      <c r="AZ107" s="144"/>
      <c r="BA107" s="144"/>
      <c r="BB107" s="144"/>
      <c r="BC107" s="144"/>
      <c r="BD107" s="144"/>
      <c r="BE107" s="147">
        <f t="shared" ref="BE107:BE112" si="0">IF(N107="základná",J107,0)</f>
        <v>0</v>
      </c>
      <c r="BF107" s="147">
        <f t="shared" ref="BF107:BF112" si="1">IF(N107="znížená",J107,0)</f>
        <v>0</v>
      </c>
      <c r="BG107" s="147">
        <f t="shared" ref="BG107:BG112" si="2">IF(N107="zákl. prenesená",J107,0)</f>
        <v>0</v>
      </c>
      <c r="BH107" s="147">
        <f t="shared" ref="BH107:BH112" si="3">IF(N107="zníž. prenesená",J107,0)</f>
        <v>0</v>
      </c>
      <c r="BI107" s="147">
        <f t="shared" ref="BI107:BI112" si="4">IF(N107="nulová",J107,0)</f>
        <v>0</v>
      </c>
      <c r="BJ107" s="146" t="s">
        <v>128</v>
      </c>
      <c r="BK107" s="144"/>
      <c r="BL107" s="144"/>
      <c r="BM107" s="144"/>
    </row>
    <row r="108" spans="1:65" s="2" customFormat="1" ht="18" customHeight="1">
      <c r="A108" s="33"/>
      <c r="B108" s="140"/>
      <c r="C108" s="141"/>
      <c r="D108" s="259" t="s">
        <v>129</v>
      </c>
      <c r="E108" s="266"/>
      <c r="F108" s="266"/>
      <c r="G108" s="141"/>
      <c r="H108" s="141"/>
      <c r="I108" s="141"/>
      <c r="J108" s="98">
        <v>0</v>
      </c>
      <c r="K108" s="141"/>
      <c r="L108" s="143"/>
      <c r="M108" s="144"/>
      <c r="N108" s="145" t="s">
        <v>44</v>
      </c>
      <c r="O108" s="144"/>
      <c r="P108" s="144"/>
      <c r="Q108" s="144"/>
      <c r="R108" s="144"/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6" t="s">
        <v>127</v>
      </c>
      <c r="AZ108" s="144"/>
      <c r="BA108" s="144"/>
      <c r="BB108" s="144"/>
      <c r="BC108" s="144"/>
      <c r="BD108" s="144"/>
      <c r="BE108" s="147">
        <f t="shared" si="0"/>
        <v>0</v>
      </c>
      <c r="BF108" s="147">
        <f t="shared" si="1"/>
        <v>0</v>
      </c>
      <c r="BG108" s="147">
        <f t="shared" si="2"/>
        <v>0</v>
      </c>
      <c r="BH108" s="147">
        <f t="shared" si="3"/>
        <v>0</v>
      </c>
      <c r="BI108" s="147">
        <f t="shared" si="4"/>
        <v>0</v>
      </c>
      <c r="BJ108" s="146" t="s">
        <v>128</v>
      </c>
      <c r="BK108" s="144"/>
      <c r="BL108" s="144"/>
      <c r="BM108" s="144"/>
    </row>
    <row r="109" spans="1:65" s="2" customFormat="1" ht="18" customHeight="1">
      <c r="A109" s="33"/>
      <c r="B109" s="140"/>
      <c r="C109" s="141"/>
      <c r="D109" s="259" t="s">
        <v>130</v>
      </c>
      <c r="E109" s="266"/>
      <c r="F109" s="266"/>
      <c r="G109" s="141"/>
      <c r="H109" s="141"/>
      <c r="I109" s="141"/>
      <c r="J109" s="98">
        <v>0</v>
      </c>
      <c r="K109" s="141"/>
      <c r="L109" s="143"/>
      <c r="M109" s="144"/>
      <c r="N109" s="145" t="s">
        <v>44</v>
      </c>
      <c r="O109" s="144"/>
      <c r="P109" s="144"/>
      <c r="Q109" s="144"/>
      <c r="R109" s="144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6" t="s">
        <v>127</v>
      </c>
      <c r="AZ109" s="144"/>
      <c r="BA109" s="144"/>
      <c r="BB109" s="144"/>
      <c r="BC109" s="144"/>
      <c r="BD109" s="144"/>
      <c r="BE109" s="147">
        <f t="shared" si="0"/>
        <v>0</v>
      </c>
      <c r="BF109" s="147">
        <f t="shared" si="1"/>
        <v>0</v>
      </c>
      <c r="BG109" s="147">
        <f t="shared" si="2"/>
        <v>0</v>
      </c>
      <c r="BH109" s="147">
        <f t="shared" si="3"/>
        <v>0</v>
      </c>
      <c r="BI109" s="147">
        <f t="shared" si="4"/>
        <v>0</v>
      </c>
      <c r="BJ109" s="146" t="s">
        <v>128</v>
      </c>
      <c r="BK109" s="144"/>
      <c r="BL109" s="144"/>
      <c r="BM109" s="144"/>
    </row>
    <row r="110" spans="1:65" s="2" customFormat="1" ht="18" customHeight="1">
      <c r="A110" s="33"/>
      <c r="B110" s="140"/>
      <c r="C110" s="141"/>
      <c r="D110" s="259" t="s">
        <v>131</v>
      </c>
      <c r="E110" s="266"/>
      <c r="F110" s="266"/>
      <c r="G110" s="141"/>
      <c r="H110" s="141"/>
      <c r="I110" s="141"/>
      <c r="J110" s="98">
        <v>0</v>
      </c>
      <c r="K110" s="141"/>
      <c r="L110" s="143"/>
      <c r="M110" s="144"/>
      <c r="N110" s="145" t="s">
        <v>44</v>
      </c>
      <c r="O110" s="144"/>
      <c r="P110" s="144"/>
      <c r="Q110" s="144"/>
      <c r="R110" s="144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6" t="s">
        <v>127</v>
      </c>
      <c r="AZ110" s="144"/>
      <c r="BA110" s="144"/>
      <c r="BB110" s="144"/>
      <c r="BC110" s="144"/>
      <c r="BD110" s="144"/>
      <c r="BE110" s="147">
        <f t="shared" si="0"/>
        <v>0</v>
      </c>
      <c r="BF110" s="147">
        <f t="shared" si="1"/>
        <v>0</v>
      </c>
      <c r="BG110" s="147">
        <f t="shared" si="2"/>
        <v>0</v>
      </c>
      <c r="BH110" s="147">
        <f t="shared" si="3"/>
        <v>0</v>
      </c>
      <c r="BI110" s="147">
        <f t="shared" si="4"/>
        <v>0</v>
      </c>
      <c r="BJ110" s="146" t="s">
        <v>128</v>
      </c>
      <c r="BK110" s="144"/>
      <c r="BL110" s="144"/>
      <c r="BM110" s="144"/>
    </row>
    <row r="111" spans="1:65" s="2" customFormat="1" ht="18" customHeight="1">
      <c r="A111" s="33"/>
      <c r="B111" s="140"/>
      <c r="C111" s="141"/>
      <c r="D111" s="259" t="s">
        <v>132</v>
      </c>
      <c r="E111" s="266"/>
      <c r="F111" s="266"/>
      <c r="G111" s="141"/>
      <c r="H111" s="141"/>
      <c r="I111" s="141"/>
      <c r="J111" s="98">
        <v>0</v>
      </c>
      <c r="K111" s="141"/>
      <c r="L111" s="143"/>
      <c r="M111" s="144"/>
      <c r="N111" s="145" t="s">
        <v>44</v>
      </c>
      <c r="O111" s="144"/>
      <c r="P111" s="144"/>
      <c r="Q111" s="144"/>
      <c r="R111" s="144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6" t="s">
        <v>127</v>
      </c>
      <c r="AZ111" s="144"/>
      <c r="BA111" s="144"/>
      <c r="BB111" s="144"/>
      <c r="BC111" s="144"/>
      <c r="BD111" s="144"/>
      <c r="BE111" s="147">
        <f t="shared" si="0"/>
        <v>0</v>
      </c>
      <c r="BF111" s="147">
        <f t="shared" si="1"/>
        <v>0</v>
      </c>
      <c r="BG111" s="147">
        <f t="shared" si="2"/>
        <v>0</v>
      </c>
      <c r="BH111" s="147">
        <f t="shared" si="3"/>
        <v>0</v>
      </c>
      <c r="BI111" s="147">
        <f t="shared" si="4"/>
        <v>0</v>
      </c>
      <c r="BJ111" s="146" t="s">
        <v>128</v>
      </c>
      <c r="BK111" s="144"/>
      <c r="BL111" s="144"/>
      <c r="BM111" s="144"/>
    </row>
    <row r="112" spans="1:65" s="2" customFormat="1" ht="18" customHeight="1">
      <c r="A112" s="33"/>
      <c r="B112" s="140"/>
      <c r="C112" s="141"/>
      <c r="D112" s="142" t="s">
        <v>133</v>
      </c>
      <c r="E112" s="141"/>
      <c r="F112" s="141"/>
      <c r="G112" s="141"/>
      <c r="H112" s="141"/>
      <c r="I112" s="141"/>
      <c r="J112" s="98">
        <f>ROUND(J30*T112,2)</f>
        <v>0</v>
      </c>
      <c r="K112" s="141"/>
      <c r="L112" s="143"/>
      <c r="M112" s="144"/>
      <c r="N112" s="145" t="s">
        <v>44</v>
      </c>
      <c r="O112" s="144"/>
      <c r="P112" s="144"/>
      <c r="Q112" s="144"/>
      <c r="R112" s="144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6" t="s">
        <v>134</v>
      </c>
      <c r="AZ112" s="144"/>
      <c r="BA112" s="144"/>
      <c r="BB112" s="144"/>
      <c r="BC112" s="144"/>
      <c r="BD112" s="144"/>
      <c r="BE112" s="147">
        <f t="shared" si="0"/>
        <v>0</v>
      </c>
      <c r="BF112" s="147">
        <f t="shared" si="1"/>
        <v>0</v>
      </c>
      <c r="BG112" s="147">
        <f t="shared" si="2"/>
        <v>0</v>
      </c>
      <c r="BH112" s="147">
        <f t="shared" si="3"/>
        <v>0</v>
      </c>
      <c r="BI112" s="147">
        <f t="shared" si="4"/>
        <v>0</v>
      </c>
      <c r="BJ112" s="146" t="s">
        <v>128</v>
      </c>
      <c r="BK112" s="144"/>
      <c r="BL112" s="144"/>
      <c r="BM112" s="144"/>
    </row>
    <row r="113" spans="1:31" s="2" customForma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6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06" t="s">
        <v>108</v>
      </c>
      <c r="D114" s="107"/>
      <c r="E114" s="107"/>
      <c r="F114" s="107"/>
      <c r="G114" s="107"/>
      <c r="H114" s="107"/>
      <c r="I114" s="107"/>
      <c r="J114" s="108">
        <f>ROUND(J96+J106,2)</f>
        <v>0</v>
      </c>
      <c r="K114" s="107"/>
      <c r="L114" s="46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51"/>
      <c r="C115" s="52"/>
      <c r="D115" s="52"/>
      <c r="E115" s="52"/>
      <c r="F115" s="52"/>
      <c r="G115" s="52"/>
      <c r="H115" s="52"/>
      <c r="I115" s="52"/>
      <c r="J115" s="52"/>
      <c r="K115" s="52"/>
      <c r="L115" s="46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3"/>
      <c r="C119" s="54"/>
      <c r="D119" s="54"/>
      <c r="E119" s="54"/>
      <c r="F119" s="54"/>
      <c r="G119" s="54"/>
      <c r="H119" s="54"/>
      <c r="I119" s="54"/>
      <c r="J119" s="54"/>
      <c r="K119" s="54"/>
      <c r="L119" s="46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0" t="s">
        <v>135</v>
      </c>
      <c r="D120" s="33"/>
      <c r="E120" s="33"/>
      <c r="F120" s="33"/>
      <c r="G120" s="33"/>
      <c r="H120" s="33"/>
      <c r="I120" s="33"/>
      <c r="J120" s="33"/>
      <c r="K120" s="33"/>
      <c r="L120" s="46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6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6" t="s">
        <v>15</v>
      </c>
      <c r="D122" s="33"/>
      <c r="E122" s="33"/>
      <c r="F122" s="33"/>
      <c r="G122" s="33"/>
      <c r="H122" s="33"/>
      <c r="I122" s="33"/>
      <c r="J122" s="33"/>
      <c r="K122" s="33"/>
      <c r="L122" s="46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67" t="str">
        <f>E7</f>
        <v>PRESTAVBA ŠKOLNÍCKEHO BYTU NA TRIEDU MŠ</v>
      </c>
      <c r="F123" s="268"/>
      <c r="G123" s="268"/>
      <c r="H123" s="268"/>
      <c r="I123" s="33"/>
      <c r="J123" s="33"/>
      <c r="K123" s="33"/>
      <c r="L123" s="46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6" t="s">
        <v>110</v>
      </c>
      <c r="D124" s="33"/>
      <c r="E124" s="33"/>
      <c r="F124" s="33"/>
      <c r="G124" s="33"/>
      <c r="H124" s="33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63" t="str">
        <f>E9</f>
        <v>025-01-2022 - Vykurovanie</v>
      </c>
      <c r="F125" s="269"/>
      <c r="G125" s="269"/>
      <c r="H125" s="269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6" t="s">
        <v>19</v>
      </c>
      <c r="D127" s="33"/>
      <c r="E127" s="33"/>
      <c r="F127" s="24" t="str">
        <f>F12</f>
        <v>Bratislava</v>
      </c>
      <c r="G127" s="33"/>
      <c r="H127" s="33"/>
      <c r="I127" s="26" t="s">
        <v>21</v>
      </c>
      <c r="J127" s="59" t="str">
        <f>IF(J12="","",J12)</f>
        <v>24. 3. 2022</v>
      </c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6" t="s">
        <v>23</v>
      </c>
      <c r="D129" s="33"/>
      <c r="E129" s="33"/>
      <c r="F129" s="24" t="str">
        <f>E15</f>
        <v>Mestská časť Bratislava - Petržalka</v>
      </c>
      <c r="G129" s="33"/>
      <c r="H129" s="33"/>
      <c r="I129" s="26" t="s">
        <v>29</v>
      </c>
      <c r="J129" s="29" t="str">
        <f>E21</f>
        <v xml:space="preserve"> </v>
      </c>
      <c r="K129" s="33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6" t="s">
        <v>27</v>
      </c>
      <c r="D130" s="33"/>
      <c r="E130" s="33"/>
      <c r="F130" s="24" t="str">
        <f>IF(E18="","",E18)</f>
        <v>Vyplň údaj</v>
      </c>
      <c r="G130" s="33"/>
      <c r="H130" s="33"/>
      <c r="I130" s="26" t="s">
        <v>32</v>
      </c>
      <c r="J130" s="29" t="str">
        <f>E24</f>
        <v>Martin Matušek</v>
      </c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6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48"/>
      <c r="B132" s="149"/>
      <c r="C132" s="150" t="s">
        <v>136</v>
      </c>
      <c r="D132" s="151" t="s">
        <v>63</v>
      </c>
      <c r="E132" s="151" t="s">
        <v>59</v>
      </c>
      <c r="F132" s="151" t="s">
        <v>60</v>
      </c>
      <c r="G132" s="151" t="s">
        <v>137</v>
      </c>
      <c r="H132" s="151" t="s">
        <v>138</v>
      </c>
      <c r="I132" s="151" t="s">
        <v>139</v>
      </c>
      <c r="J132" s="152" t="s">
        <v>115</v>
      </c>
      <c r="K132" s="153" t="s">
        <v>140</v>
      </c>
      <c r="L132" s="154"/>
      <c r="M132" s="66" t="s">
        <v>1</v>
      </c>
      <c r="N132" s="67" t="s">
        <v>42</v>
      </c>
      <c r="O132" s="67" t="s">
        <v>141</v>
      </c>
      <c r="P132" s="67" t="s">
        <v>142</v>
      </c>
      <c r="Q132" s="67" t="s">
        <v>143</v>
      </c>
      <c r="R132" s="67" t="s">
        <v>144</v>
      </c>
      <c r="S132" s="67" t="s">
        <v>145</v>
      </c>
      <c r="T132" s="68" t="s">
        <v>146</v>
      </c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</row>
    <row r="133" spans="1:65" s="2" customFormat="1" ht="22.9" customHeight="1">
      <c r="A133" s="33"/>
      <c r="B133" s="34"/>
      <c r="C133" s="73" t="s">
        <v>112</v>
      </c>
      <c r="D133" s="33"/>
      <c r="E133" s="33"/>
      <c r="F133" s="33"/>
      <c r="G133" s="33"/>
      <c r="H133" s="33"/>
      <c r="I133" s="33"/>
      <c r="J133" s="155">
        <f>BK133</f>
        <v>0</v>
      </c>
      <c r="K133" s="33"/>
      <c r="L133" s="34"/>
      <c r="M133" s="69"/>
      <c r="N133" s="60"/>
      <c r="O133" s="70"/>
      <c r="P133" s="156">
        <f>P134+P174</f>
        <v>0</v>
      </c>
      <c r="Q133" s="70"/>
      <c r="R133" s="156">
        <f>R134+R174</f>
        <v>0.73915889999999995</v>
      </c>
      <c r="S133" s="70"/>
      <c r="T133" s="157">
        <f>T134+T174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6" t="s">
        <v>77</v>
      </c>
      <c r="AU133" s="16" t="s">
        <v>117</v>
      </c>
      <c r="BK133" s="158">
        <f>BK134+BK174</f>
        <v>0</v>
      </c>
    </row>
    <row r="134" spans="1:65" s="12" customFormat="1" ht="25.9" customHeight="1">
      <c r="B134" s="159"/>
      <c r="D134" s="160" t="s">
        <v>77</v>
      </c>
      <c r="E134" s="161" t="s">
        <v>147</v>
      </c>
      <c r="F134" s="161" t="s">
        <v>148</v>
      </c>
      <c r="I134" s="162"/>
      <c r="J134" s="163">
        <f>BK134</f>
        <v>0</v>
      </c>
      <c r="L134" s="159"/>
      <c r="M134" s="164"/>
      <c r="N134" s="165"/>
      <c r="O134" s="165"/>
      <c r="P134" s="166">
        <f>P135+P145+P154+P161+P168</f>
        <v>0</v>
      </c>
      <c r="Q134" s="165"/>
      <c r="R134" s="166">
        <f>R135+R145+R154+R161+R168</f>
        <v>0.73915889999999995</v>
      </c>
      <c r="S134" s="165"/>
      <c r="T134" s="167">
        <f>T135+T145+T154+T161+T168</f>
        <v>0</v>
      </c>
      <c r="AR134" s="160" t="s">
        <v>128</v>
      </c>
      <c r="AT134" s="168" t="s">
        <v>77</v>
      </c>
      <c r="AU134" s="168" t="s">
        <v>78</v>
      </c>
      <c r="AY134" s="160" t="s">
        <v>149</v>
      </c>
      <c r="BK134" s="169">
        <f>BK135+BK145+BK154+BK161+BK168</f>
        <v>0</v>
      </c>
    </row>
    <row r="135" spans="1:65" s="12" customFormat="1" ht="22.9" customHeight="1">
      <c r="B135" s="159"/>
      <c r="D135" s="160" t="s">
        <v>77</v>
      </c>
      <c r="E135" s="170" t="s">
        <v>150</v>
      </c>
      <c r="F135" s="170" t="s">
        <v>151</v>
      </c>
      <c r="I135" s="162"/>
      <c r="J135" s="171">
        <f>BK135</f>
        <v>0</v>
      </c>
      <c r="L135" s="159"/>
      <c r="M135" s="164"/>
      <c r="N135" s="165"/>
      <c r="O135" s="165"/>
      <c r="P135" s="166">
        <f>SUM(P136:P144)</f>
        <v>0</v>
      </c>
      <c r="Q135" s="165"/>
      <c r="R135" s="166">
        <f>SUM(R136:R144)</f>
        <v>3.6269999999999997E-2</v>
      </c>
      <c r="S135" s="165"/>
      <c r="T135" s="167">
        <f>SUM(T136:T144)</f>
        <v>0</v>
      </c>
      <c r="AR135" s="160" t="s">
        <v>128</v>
      </c>
      <c r="AT135" s="168" t="s">
        <v>77</v>
      </c>
      <c r="AU135" s="168" t="s">
        <v>86</v>
      </c>
      <c r="AY135" s="160" t="s">
        <v>149</v>
      </c>
      <c r="BK135" s="169">
        <f>SUM(BK136:BK144)</f>
        <v>0</v>
      </c>
    </row>
    <row r="136" spans="1:65" s="2" customFormat="1" ht="21.75" customHeight="1">
      <c r="A136" s="33"/>
      <c r="B136" s="140"/>
      <c r="C136" s="172" t="s">
        <v>86</v>
      </c>
      <c r="D136" s="172" t="s">
        <v>152</v>
      </c>
      <c r="E136" s="173" t="s">
        <v>153</v>
      </c>
      <c r="F136" s="174" t="s">
        <v>154</v>
      </c>
      <c r="G136" s="175" t="s">
        <v>155</v>
      </c>
      <c r="H136" s="176">
        <v>78</v>
      </c>
      <c r="I136" s="177"/>
      <c r="J136" s="176">
        <f>ROUND(I136*H136,3)</f>
        <v>0</v>
      </c>
      <c r="K136" s="178"/>
      <c r="L136" s="34"/>
      <c r="M136" s="179" t="s">
        <v>1</v>
      </c>
      <c r="N136" s="180" t="s">
        <v>44</v>
      </c>
      <c r="O136" s="62"/>
      <c r="P136" s="181">
        <f>O136*H136</f>
        <v>0</v>
      </c>
      <c r="Q136" s="181">
        <v>4.2999999999999999E-4</v>
      </c>
      <c r="R136" s="181">
        <f>Q136*H136</f>
        <v>3.354E-2</v>
      </c>
      <c r="S136" s="181">
        <v>0</v>
      </c>
      <c r="T136" s="182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83" t="s">
        <v>156</v>
      </c>
      <c r="AT136" s="183" t="s">
        <v>152</v>
      </c>
      <c r="AU136" s="183" t="s">
        <v>128</v>
      </c>
      <c r="AY136" s="16" t="s">
        <v>149</v>
      </c>
      <c r="BE136" s="102">
        <f>IF(N136="základná",J136,0)</f>
        <v>0</v>
      </c>
      <c r="BF136" s="102">
        <f>IF(N136="znížená",J136,0)</f>
        <v>0</v>
      </c>
      <c r="BG136" s="102">
        <f>IF(N136="zákl. prenesená",J136,0)</f>
        <v>0</v>
      </c>
      <c r="BH136" s="102">
        <f>IF(N136="zníž. prenesená",J136,0)</f>
        <v>0</v>
      </c>
      <c r="BI136" s="102">
        <f>IF(N136="nulová",J136,0)</f>
        <v>0</v>
      </c>
      <c r="BJ136" s="16" t="s">
        <v>128</v>
      </c>
      <c r="BK136" s="184">
        <f>ROUND(I136*H136,3)</f>
        <v>0</v>
      </c>
      <c r="BL136" s="16" t="s">
        <v>156</v>
      </c>
      <c r="BM136" s="183" t="s">
        <v>157</v>
      </c>
    </row>
    <row r="137" spans="1:65" s="13" customFormat="1">
      <c r="B137" s="185"/>
      <c r="D137" s="186" t="s">
        <v>158</v>
      </c>
      <c r="E137" s="187" t="s">
        <v>1</v>
      </c>
      <c r="F137" s="188" t="s">
        <v>159</v>
      </c>
      <c r="H137" s="189">
        <v>78</v>
      </c>
      <c r="I137" s="190"/>
      <c r="L137" s="185"/>
      <c r="M137" s="191"/>
      <c r="N137" s="192"/>
      <c r="O137" s="192"/>
      <c r="P137" s="192"/>
      <c r="Q137" s="192"/>
      <c r="R137" s="192"/>
      <c r="S137" s="192"/>
      <c r="T137" s="193"/>
      <c r="AT137" s="187" t="s">
        <v>158</v>
      </c>
      <c r="AU137" s="187" t="s">
        <v>128</v>
      </c>
      <c r="AV137" s="13" t="s">
        <v>128</v>
      </c>
      <c r="AW137" s="13" t="s">
        <v>34</v>
      </c>
      <c r="AX137" s="13" t="s">
        <v>86</v>
      </c>
      <c r="AY137" s="187" t="s">
        <v>149</v>
      </c>
    </row>
    <row r="138" spans="1:65" s="2" customFormat="1" ht="33" customHeight="1">
      <c r="A138" s="33"/>
      <c r="B138" s="140"/>
      <c r="C138" s="194" t="s">
        <v>128</v>
      </c>
      <c r="D138" s="194" t="s">
        <v>160</v>
      </c>
      <c r="E138" s="195" t="s">
        <v>161</v>
      </c>
      <c r="F138" s="196" t="s">
        <v>162</v>
      </c>
      <c r="G138" s="197" t="s">
        <v>155</v>
      </c>
      <c r="H138" s="198">
        <v>14.7</v>
      </c>
      <c r="I138" s="199"/>
      <c r="J138" s="198">
        <f>ROUND(I138*H138,3)</f>
        <v>0</v>
      </c>
      <c r="K138" s="200"/>
      <c r="L138" s="201"/>
      <c r="M138" s="202" t="s">
        <v>1</v>
      </c>
      <c r="N138" s="203" t="s">
        <v>44</v>
      </c>
      <c r="O138" s="62"/>
      <c r="P138" s="181">
        <f>O138*H138</f>
        <v>0</v>
      </c>
      <c r="Q138" s="181">
        <v>1.3999999999999999E-4</v>
      </c>
      <c r="R138" s="181">
        <f>Q138*H138</f>
        <v>2.0579999999999999E-3</v>
      </c>
      <c r="S138" s="181">
        <v>0</v>
      </c>
      <c r="T138" s="182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83" t="s">
        <v>163</v>
      </c>
      <c r="AT138" s="183" t="s">
        <v>160</v>
      </c>
      <c r="AU138" s="183" t="s">
        <v>128</v>
      </c>
      <c r="AY138" s="16" t="s">
        <v>149</v>
      </c>
      <c r="BE138" s="102">
        <f>IF(N138="základná",J138,0)</f>
        <v>0</v>
      </c>
      <c r="BF138" s="102">
        <f>IF(N138="znížená",J138,0)</f>
        <v>0</v>
      </c>
      <c r="BG138" s="102">
        <f>IF(N138="zákl. prenesená",J138,0)</f>
        <v>0</v>
      </c>
      <c r="BH138" s="102">
        <f>IF(N138="zníž. prenesená",J138,0)</f>
        <v>0</v>
      </c>
      <c r="BI138" s="102">
        <f>IF(N138="nulová",J138,0)</f>
        <v>0</v>
      </c>
      <c r="BJ138" s="16" t="s">
        <v>128</v>
      </c>
      <c r="BK138" s="184">
        <f>ROUND(I138*H138,3)</f>
        <v>0</v>
      </c>
      <c r="BL138" s="16" t="s">
        <v>156</v>
      </c>
      <c r="BM138" s="183" t="s">
        <v>164</v>
      </c>
    </row>
    <row r="139" spans="1:65" s="13" customFormat="1">
      <c r="B139" s="185"/>
      <c r="D139" s="186" t="s">
        <v>158</v>
      </c>
      <c r="E139" s="187" t="s">
        <v>1</v>
      </c>
      <c r="F139" s="188" t="s">
        <v>165</v>
      </c>
      <c r="H139" s="189">
        <v>14</v>
      </c>
      <c r="I139" s="190"/>
      <c r="L139" s="185"/>
      <c r="M139" s="191"/>
      <c r="N139" s="192"/>
      <c r="O139" s="192"/>
      <c r="P139" s="192"/>
      <c r="Q139" s="192"/>
      <c r="R139" s="192"/>
      <c r="S139" s="192"/>
      <c r="T139" s="193"/>
      <c r="AT139" s="187" t="s">
        <v>158</v>
      </c>
      <c r="AU139" s="187" t="s">
        <v>128</v>
      </c>
      <c r="AV139" s="13" t="s">
        <v>128</v>
      </c>
      <c r="AW139" s="13" t="s">
        <v>34</v>
      </c>
      <c r="AX139" s="13" t="s">
        <v>86</v>
      </c>
      <c r="AY139" s="187" t="s">
        <v>149</v>
      </c>
    </row>
    <row r="140" spans="1:65" s="13" customFormat="1">
      <c r="B140" s="185"/>
      <c r="D140" s="186" t="s">
        <v>158</v>
      </c>
      <c r="F140" s="188" t="s">
        <v>166</v>
      </c>
      <c r="H140" s="189">
        <v>14.7</v>
      </c>
      <c r="I140" s="190"/>
      <c r="L140" s="185"/>
      <c r="M140" s="191"/>
      <c r="N140" s="192"/>
      <c r="O140" s="192"/>
      <c r="P140" s="192"/>
      <c r="Q140" s="192"/>
      <c r="R140" s="192"/>
      <c r="S140" s="192"/>
      <c r="T140" s="193"/>
      <c r="AT140" s="187" t="s">
        <v>158</v>
      </c>
      <c r="AU140" s="187" t="s">
        <v>128</v>
      </c>
      <c r="AV140" s="13" t="s">
        <v>128</v>
      </c>
      <c r="AW140" s="13" t="s">
        <v>3</v>
      </c>
      <c r="AX140" s="13" t="s">
        <v>86</v>
      </c>
      <c r="AY140" s="187" t="s">
        <v>149</v>
      </c>
    </row>
    <row r="141" spans="1:65" s="2" customFormat="1" ht="33" customHeight="1">
      <c r="A141" s="33"/>
      <c r="B141" s="140"/>
      <c r="C141" s="194" t="s">
        <v>167</v>
      </c>
      <c r="D141" s="194" t="s">
        <v>160</v>
      </c>
      <c r="E141" s="195" t="s">
        <v>168</v>
      </c>
      <c r="F141" s="196" t="s">
        <v>169</v>
      </c>
      <c r="G141" s="197" t="s">
        <v>155</v>
      </c>
      <c r="H141" s="198">
        <v>67.2</v>
      </c>
      <c r="I141" s="199"/>
      <c r="J141" s="198">
        <f>ROUND(I141*H141,3)</f>
        <v>0</v>
      </c>
      <c r="K141" s="200"/>
      <c r="L141" s="201"/>
      <c r="M141" s="202" t="s">
        <v>1</v>
      </c>
      <c r="N141" s="203" t="s">
        <v>44</v>
      </c>
      <c r="O141" s="62"/>
      <c r="P141" s="181">
        <f>O141*H141</f>
        <v>0</v>
      </c>
      <c r="Q141" s="181">
        <v>1.0000000000000001E-5</v>
      </c>
      <c r="R141" s="181">
        <f>Q141*H141</f>
        <v>6.7200000000000007E-4</v>
      </c>
      <c r="S141" s="181">
        <v>0</v>
      </c>
      <c r="T141" s="182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3" t="s">
        <v>163</v>
      </c>
      <c r="AT141" s="183" t="s">
        <v>160</v>
      </c>
      <c r="AU141" s="183" t="s">
        <v>128</v>
      </c>
      <c r="AY141" s="16" t="s">
        <v>149</v>
      </c>
      <c r="BE141" s="102">
        <f>IF(N141="základná",J141,0)</f>
        <v>0</v>
      </c>
      <c r="BF141" s="102">
        <f>IF(N141="znížená",J141,0)</f>
        <v>0</v>
      </c>
      <c r="BG141" s="102">
        <f>IF(N141="zákl. prenesená",J141,0)</f>
        <v>0</v>
      </c>
      <c r="BH141" s="102">
        <f>IF(N141="zníž. prenesená",J141,0)</f>
        <v>0</v>
      </c>
      <c r="BI141" s="102">
        <f>IF(N141="nulová",J141,0)</f>
        <v>0</v>
      </c>
      <c r="BJ141" s="16" t="s">
        <v>128</v>
      </c>
      <c r="BK141" s="184">
        <f>ROUND(I141*H141,3)</f>
        <v>0</v>
      </c>
      <c r="BL141" s="16" t="s">
        <v>156</v>
      </c>
      <c r="BM141" s="183" t="s">
        <v>170</v>
      </c>
    </row>
    <row r="142" spans="1:65" s="13" customFormat="1">
      <c r="B142" s="185"/>
      <c r="D142" s="186" t="s">
        <v>158</v>
      </c>
      <c r="F142" s="188" t="s">
        <v>171</v>
      </c>
      <c r="H142" s="189">
        <v>67.2</v>
      </c>
      <c r="I142" s="190"/>
      <c r="L142" s="185"/>
      <c r="M142" s="191"/>
      <c r="N142" s="192"/>
      <c r="O142" s="192"/>
      <c r="P142" s="192"/>
      <c r="Q142" s="192"/>
      <c r="R142" s="192"/>
      <c r="S142" s="192"/>
      <c r="T142" s="193"/>
      <c r="AT142" s="187" t="s">
        <v>158</v>
      </c>
      <c r="AU142" s="187" t="s">
        <v>128</v>
      </c>
      <c r="AV142" s="13" t="s">
        <v>128</v>
      </c>
      <c r="AW142" s="13" t="s">
        <v>3</v>
      </c>
      <c r="AX142" s="13" t="s">
        <v>86</v>
      </c>
      <c r="AY142" s="187" t="s">
        <v>149</v>
      </c>
    </row>
    <row r="143" spans="1:65" s="2" customFormat="1" ht="16.5" customHeight="1">
      <c r="A143" s="33"/>
      <c r="B143" s="140"/>
      <c r="C143" s="194" t="s">
        <v>172</v>
      </c>
      <c r="D143" s="194" t="s">
        <v>160</v>
      </c>
      <c r="E143" s="195" t="s">
        <v>173</v>
      </c>
      <c r="F143" s="196" t="s">
        <v>174</v>
      </c>
      <c r="G143" s="197" t="s">
        <v>175</v>
      </c>
      <c r="H143" s="198">
        <v>1</v>
      </c>
      <c r="I143" s="199"/>
      <c r="J143" s="198">
        <f>ROUND(I143*H143,3)</f>
        <v>0</v>
      </c>
      <c r="K143" s="200"/>
      <c r="L143" s="201"/>
      <c r="M143" s="202" t="s">
        <v>1</v>
      </c>
      <c r="N143" s="203" t="s">
        <v>44</v>
      </c>
      <c r="O143" s="62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83" t="s">
        <v>163</v>
      </c>
      <c r="AT143" s="183" t="s">
        <v>160</v>
      </c>
      <c r="AU143" s="183" t="s">
        <v>128</v>
      </c>
      <c r="AY143" s="16" t="s">
        <v>149</v>
      </c>
      <c r="BE143" s="102">
        <f>IF(N143="základná",J143,0)</f>
        <v>0</v>
      </c>
      <c r="BF143" s="102">
        <f>IF(N143="znížená",J143,0)</f>
        <v>0</v>
      </c>
      <c r="BG143" s="102">
        <f>IF(N143="zákl. prenesená",J143,0)</f>
        <v>0</v>
      </c>
      <c r="BH143" s="102">
        <f>IF(N143="zníž. prenesená",J143,0)</f>
        <v>0</v>
      </c>
      <c r="BI143" s="102">
        <f>IF(N143="nulová",J143,0)</f>
        <v>0</v>
      </c>
      <c r="BJ143" s="16" t="s">
        <v>128</v>
      </c>
      <c r="BK143" s="184">
        <f>ROUND(I143*H143,3)</f>
        <v>0</v>
      </c>
      <c r="BL143" s="16" t="s">
        <v>156</v>
      </c>
      <c r="BM143" s="183" t="s">
        <v>176</v>
      </c>
    </row>
    <row r="144" spans="1:65" s="2" customFormat="1" ht="24.2" customHeight="1">
      <c r="A144" s="33"/>
      <c r="B144" s="140"/>
      <c r="C144" s="172" t="s">
        <v>177</v>
      </c>
      <c r="D144" s="172" t="s">
        <v>152</v>
      </c>
      <c r="E144" s="173" t="s">
        <v>178</v>
      </c>
      <c r="F144" s="174" t="s">
        <v>179</v>
      </c>
      <c r="G144" s="175" t="s">
        <v>180</v>
      </c>
      <c r="H144" s="204"/>
      <c r="I144" s="177"/>
      <c r="J144" s="176">
        <f>ROUND(I144*H144,3)</f>
        <v>0</v>
      </c>
      <c r="K144" s="178"/>
      <c r="L144" s="34"/>
      <c r="M144" s="179" t="s">
        <v>1</v>
      </c>
      <c r="N144" s="180" t="s">
        <v>44</v>
      </c>
      <c r="O144" s="62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83" t="s">
        <v>156</v>
      </c>
      <c r="AT144" s="183" t="s">
        <v>152</v>
      </c>
      <c r="AU144" s="183" t="s">
        <v>128</v>
      </c>
      <c r="AY144" s="16" t="s">
        <v>149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6" t="s">
        <v>128</v>
      </c>
      <c r="BK144" s="184">
        <f>ROUND(I144*H144,3)</f>
        <v>0</v>
      </c>
      <c r="BL144" s="16" t="s">
        <v>156</v>
      </c>
      <c r="BM144" s="183" t="s">
        <v>181</v>
      </c>
    </row>
    <row r="145" spans="1:65" s="12" customFormat="1" ht="22.9" customHeight="1">
      <c r="B145" s="159"/>
      <c r="D145" s="160" t="s">
        <v>77</v>
      </c>
      <c r="E145" s="170" t="s">
        <v>182</v>
      </c>
      <c r="F145" s="170" t="s">
        <v>183</v>
      </c>
      <c r="I145" s="162"/>
      <c r="J145" s="171">
        <f>BK145</f>
        <v>0</v>
      </c>
      <c r="L145" s="159"/>
      <c r="M145" s="164"/>
      <c r="N145" s="165"/>
      <c r="O145" s="165"/>
      <c r="P145" s="166">
        <f>SUM(P146:P153)</f>
        <v>0</v>
      </c>
      <c r="Q145" s="165"/>
      <c r="R145" s="166">
        <f>SUM(R146:R153)</f>
        <v>0.12224</v>
      </c>
      <c r="S145" s="165"/>
      <c r="T145" s="167">
        <f>SUM(T146:T153)</f>
        <v>0</v>
      </c>
      <c r="AR145" s="160" t="s">
        <v>128</v>
      </c>
      <c r="AT145" s="168" t="s">
        <v>77</v>
      </c>
      <c r="AU145" s="168" t="s">
        <v>86</v>
      </c>
      <c r="AY145" s="160" t="s">
        <v>149</v>
      </c>
      <c r="BK145" s="169">
        <f>SUM(BK146:BK153)</f>
        <v>0</v>
      </c>
    </row>
    <row r="146" spans="1:65" s="2" customFormat="1" ht="24.2" customHeight="1">
      <c r="A146" s="33"/>
      <c r="B146" s="140"/>
      <c r="C146" s="172" t="s">
        <v>184</v>
      </c>
      <c r="D146" s="172" t="s">
        <v>152</v>
      </c>
      <c r="E146" s="173" t="s">
        <v>185</v>
      </c>
      <c r="F146" s="174" t="s">
        <v>186</v>
      </c>
      <c r="G146" s="175" t="s">
        <v>155</v>
      </c>
      <c r="H146" s="176">
        <v>54</v>
      </c>
      <c r="I146" s="177"/>
      <c r="J146" s="176">
        <f>ROUND(I146*H146,3)</f>
        <v>0</v>
      </c>
      <c r="K146" s="178"/>
      <c r="L146" s="34"/>
      <c r="M146" s="179" t="s">
        <v>1</v>
      </c>
      <c r="N146" s="180" t="s">
        <v>44</v>
      </c>
      <c r="O146" s="62"/>
      <c r="P146" s="181">
        <f>O146*H146</f>
        <v>0</v>
      </c>
      <c r="Q146" s="181">
        <v>8.1999999999999998E-4</v>
      </c>
      <c r="R146" s="181">
        <f>Q146*H146</f>
        <v>4.428E-2</v>
      </c>
      <c r="S146" s="181">
        <v>0</v>
      </c>
      <c r="T146" s="18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83" t="s">
        <v>156</v>
      </c>
      <c r="AT146" s="183" t="s">
        <v>152</v>
      </c>
      <c r="AU146" s="183" t="s">
        <v>128</v>
      </c>
      <c r="AY146" s="16" t="s">
        <v>149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6" t="s">
        <v>128</v>
      </c>
      <c r="BK146" s="184">
        <f>ROUND(I146*H146,3)</f>
        <v>0</v>
      </c>
      <c r="BL146" s="16" t="s">
        <v>156</v>
      </c>
      <c r="BM146" s="183" t="s">
        <v>187</v>
      </c>
    </row>
    <row r="147" spans="1:65" s="13" customFormat="1">
      <c r="B147" s="185"/>
      <c r="D147" s="186" t="s">
        <v>158</v>
      </c>
      <c r="E147" s="187" t="s">
        <v>1</v>
      </c>
      <c r="F147" s="188" t="s">
        <v>188</v>
      </c>
      <c r="H147" s="189">
        <v>54</v>
      </c>
      <c r="I147" s="190"/>
      <c r="L147" s="185"/>
      <c r="M147" s="191"/>
      <c r="N147" s="192"/>
      <c r="O147" s="192"/>
      <c r="P147" s="192"/>
      <c r="Q147" s="192"/>
      <c r="R147" s="192"/>
      <c r="S147" s="192"/>
      <c r="T147" s="193"/>
      <c r="AT147" s="187" t="s">
        <v>158</v>
      </c>
      <c r="AU147" s="187" t="s">
        <v>128</v>
      </c>
      <c r="AV147" s="13" t="s">
        <v>128</v>
      </c>
      <c r="AW147" s="13" t="s">
        <v>34</v>
      </c>
      <c r="AX147" s="13" t="s">
        <v>86</v>
      </c>
      <c r="AY147" s="187" t="s">
        <v>149</v>
      </c>
    </row>
    <row r="148" spans="1:65" s="2" customFormat="1" ht="24.2" customHeight="1">
      <c r="A148" s="33"/>
      <c r="B148" s="140"/>
      <c r="C148" s="172" t="s">
        <v>189</v>
      </c>
      <c r="D148" s="172" t="s">
        <v>152</v>
      </c>
      <c r="E148" s="173" t="s">
        <v>190</v>
      </c>
      <c r="F148" s="174" t="s">
        <v>191</v>
      </c>
      <c r="G148" s="175" t="s">
        <v>155</v>
      </c>
      <c r="H148" s="176">
        <v>64</v>
      </c>
      <c r="I148" s="177"/>
      <c r="J148" s="176">
        <f>ROUND(I148*H148,3)</f>
        <v>0</v>
      </c>
      <c r="K148" s="178"/>
      <c r="L148" s="34"/>
      <c r="M148" s="179" t="s">
        <v>1</v>
      </c>
      <c r="N148" s="180" t="s">
        <v>44</v>
      </c>
      <c r="O148" s="62"/>
      <c r="P148" s="181">
        <f>O148*H148</f>
        <v>0</v>
      </c>
      <c r="Q148" s="181">
        <v>1.1800000000000001E-3</v>
      </c>
      <c r="R148" s="181">
        <f>Q148*H148</f>
        <v>7.5520000000000004E-2</v>
      </c>
      <c r="S148" s="181">
        <v>0</v>
      </c>
      <c r="T148" s="18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83" t="s">
        <v>156</v>
      </c>
      <c r="AT148" s="183" t="s">
        <v>152</v>
      </c>
      <c r="AU148" s="183" t="s">
        <v>128</v>
      </c>
      <c r="AY148" s="16" t="s">
        <v>149</v>
      </c>
      <c r="BE148" s="102">
        <f>IF(N148="základná",J148,0)</f>
        <v>0</v>
      </c>
      <c r="BF148" s="102">
        <f>IF(N148="znížená",J148,0)</f>
        <v>0</v>
      </c>
      <c r="BG148" s="102">
        <f>IF(N148="zákl. prenesená",J148,0)</f>
        <v>0</v>
      </c>
      <c r="BH148" s="102">
        <f>IF(N148="zníž. prenesená",J148,0)</f>
        <v>0</v>
      </c>
      <c r="BI148" s="102">
        <f>IF(N148="nulová",J148,0)</f>
        <v>0</v>
      </c>
      <c r="BJ148" s="16" t="s">
        <v>128</v>
      </c>
      <c r="BK148" s="184">
        <f>ROUND(I148*H148,3)</f>
        <v>0</v>
      </c>
      <c r="BL148" s="16" t="s">
        <v>156</v>
      </c>
      <c r="BM148" s="183" t="s">
        <v>192</v>
      </c>
    </row>
    <row r="149" spans="1:65" s="13" customFormat="1">
      <c r="B149" s="185"/>
      <c r="D149" s="186" t="s">
        <v>158</v>
      </c>
      <c r="E149" s="187" t="s">
        <v>1</v>
      </c>
      <c r="F149" s="188" t="s">
        <v>193</v>
      </c>
      <c r="H149" s="189">
        <v>64</v>
      </c>
      <c r="I149" s="190"/>
      <c r="L149" s="185"/>
      <c r="M149" s="191"/>
      <c r="N149" s="192"/>
      <c r="O149" s="192"/>
      <c r="P149" s="192"/>
      <c r="Q149" s="192"/>
      <c r="R149" s="192"/>
      <c r="S149" s="192"/>
      <c r="T149" s="193"/>
      <c r="AT149" s="187" t="s">
        <v>158</v>
      </c>
      <c r="AU149" s="187" t="s">
        <v>128</v>
      </c>
      <c r="AV149" s="13" t="s">
        <v>128</v>
      </c>
      <c r="AW149" s="13" t="s">
        <v>34</v>
      </c>
      <c r="AX149" s="13" t="s">
        <v>86</v>
      </c>
      <c r="AY149" s="187" t="s">
        <v>149</v>
      </c>
    </row>
    <row r="150" spans="1:65" s="2" customFormat="1" ht="24.2" customHeight="1">
      <c r="A150" s="33"/>
      <c r="B150" s="140"/>
      <c r="C150" s="172" t="s">
        <v>194</v>
      </c>
      <c r="D150" s="172" t="s">
        <v>152</v>
      </c>
      <c r="E150" s="173" t="s">
        <v>195</v>
      </c>
      <c r="F150" s="174" t="s">
        <v>196</v>
      </c>
      <c r="G150" s="175" t="s">
        <v>155</v>
      </c>
      <c r="H150" s="176">
        <v>118</v>
      </c>
      <c r="I150" s="177"/>
      <c r="J150" s="176">
        <f>ROUND(I150*H150,3)</f>
        <v>0</v>
      </c>
      <c r="K150" s="178"/>
      <c r="L150" s="34"/>
      <c r="M150" s="179" t="s">
        <v>1</v>
      </c>
      <c r="N150" s="180" t="s">
        <v>44</v>
      </c>
      <c r="O150" s="62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83" t="s">
        <v>156</v>
      </c>
      <c r="AT150" s="183" t="s">
        <v>152</v>
      </c>
      <c r="AU150" s="183" t="s">
        <v>128</v>
      </c>
      <c r="AY150" s="16" t="s">
        <v>149</v>
      </c>
      <c r="BE150" s="102">
        <f>IF(N150="základná",J150,0)</f>
        <v>0</v>
      </c>
      <c r="BF150" s="102">
        <f>IF(N150="znížená",J150,0)</f>
        <v>0</v>
      </c>
      <c r="BG150" s="102">
        <f>IF(N150="zákl. prenesená",J150,0)</f>
        <v>0</v>
      </c>
      <c r="BH150" s="102">
        <f>IF(N150="zníž. prenesená",J150,0)</f>
        <v>0</v>
      </c>
      <c r="BI150" s="102">
        <f>IF(N150="nulová",J150,0)</f>
        <v>0</v>
      </c>
      <c r="BJ150" s="16" t="s">
        <v>128</v>
      </c>
      <c r="BK150" s="184">
        <f>ROUND(I150*H150,3)</f>
        <v>0</v>
      </c>
      <c r="BL150" s="16" t="s">
        <v>156</v>
      </c>
      <c r="BM150" s="183" t="s">
        <v>197</v>
      </c>
    </row>
    <row r="151" spans="1:65" s="13" customFormat="1">
      <c r="B151" s="185"/>
      <c r="D151" s="186" t="s">
        <v>158</v>
      </c>
      <c r="E151" s="187" t="s">
        <v>1</v>
      </c>
      <c r="F151" s="188" t="s">
        <v>198</v>
      </c>
      <c r="H151" s="189">
        <v>118</v>
      </c>
      <c r="I151" s="190"/>
      <c r="L151" s="185"/>
      <c r="M151" s="191"/>
      <c r="N151" s="192"/>
      <c r="O151" s="192"/>
      <c r="P151" s="192"/>
      <c r="Q151" s="192"/>
      <c r="R151" s="192"/>
      <c r="S151" s="192"/>
      <c r="T151" s="193"/>
      <c r="AT151" s="187" t="s">
        <v>158</v>
      </c>
      <c r="AU151" s="187" t="s">
        <v>128</v>
      </c>
      <c r="AV151" s="13" t="s">
        <v>128</v>
      </c>
      <c r="AW151" s="13" t="s">
        <v>34</v>
      </c>
      <c r="AX151" s="13" t="s">
        <v>86</v>
      </c>
      <c r="AY151" s="187" t="s">
        <v>149</v>
      </c>
    </row>
    <row r="152" spans="1:65" s="2" customFormat="1" ht="24.2" customHeight="1">
      <c r="A152" s="33"/>
      <c r="B152" s="140"/>
      <c r="C152" s="172" t="s">
        <v>199</v>
      </c>
      <c r="D152" s="172" t="s">
        <v>152</v>
      </c>
      <c r="E152" s="173" t="s">
        <v>200</v>
      </c>
      <c r="F152" s="174" t="s">
        <v>201</v>
      </c>
      <c r="G152" s="175" t="s">
        <v>202</v>
      </c>
      <c r="H152" s="176">
        <v>4</v>
      </c>
      <c r="I152" s="177"/>
      <c r="J152" s="176">
        <f>ROUND(I152*H152,3)</f>
        <v>0</v>
      </c>
      <c r="K152" s="178"/>
      <c r="L152" s="34"/>
      <c r="M152" s="179" t="s">
        <v>1</v>
      </c>
      <c r="N152" s="180" t="s">
        <v>44</v>
      </c>
      <c r="O152" s="62"/>
      <c r="P152" s="181">
        <f>O152*H152</f>
        <v>0</v>
      </c>
      <c r="Q152" s="181">
        <v>6.0999999999999997E-4</v>
      </c>
      <c r="R152" s="181">
        <f>Q152*H152</f>
        <v>2.4399999999999999E-3</v>
      </c>
      <c r="S152" s="181">
        <v>0</v>
      </c>
      <c r="T152" s="182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83" t="s">
        <v>156</v>
      </c>
      <c r="AT152" s="183" t="s">
        <v>152</v>
      </c>
      <c r="AU152" s="183" t="s">
        <v>128</v>
      </c>
      <c r="AY152" s="16" t="s">
        <v>149</v>
      </c>
      <c r="BE152" s="102">
        <f>IF(N152="základná",J152,0)</f>
        <v>0</v>
      </c>
      <c r="BF152" s="102">
        <f>IF(N152="znížená",J152,0)</f>
        <v>0</v>
      </c>
      <c r="BG152" s="102">
        <f>IF(N152="zákl. prenesená",J152,0)</f>
        <v>0</v>
      </c>
      <c r="BH152" s="102">
        <f>IF(N152="zníž. prenesená",J152,0)</f>
        <v>0</v>
      </c>
      <c r="BI152" s="102">
        <f>IF(N152="nulová",J152,0)</f>
        <v>0</v>
      </c>
      <c r="BJ152" s="16" t="s">
        <v>128</v>
      </c>
      <c r="BK152" s="184">
        <f>ROUND(I152*H152,3)</f>
        <v>0</v>
      </c>
      <c r="BL152" s="16" t="s">
        <v>156</v>
      </c>
      <c r="BM152" s="183" t="s">
        <v>203</v>
      </c>
    </row>
    <row r="153" spans="1:65" s="2" customFormat="1" ht="24.2" customHeight="1">
      <c r="A153" s="33"/>
      <c r="B153" s="140"/>
      <c r="C153" s="172" t="s">
        <v>204</v>
      </c>
      <c r="D153" s="172" t="s">
        <v>152</v>
      </c>
      <c r="E153" s="173" t="s">
        <v>205</v>
      </c>
      <c r="F153" s="174" t="s">
        <v>206</v>
      </c>
      <c r="G153" s="175" t="s">
        <v>180</v>
      </c>
      <c r="H153" s="204"/>
      <c r="I153" s="177"/>
      <c r="J153" s="176">
        <f>ROUND(I153*H153,3)</f>
        <v>0</v>
      </c>
      <c r="K153" s="178"/>
      <c r="L153" s="34"/>
      <c r="M153" s="179" t="s">
        <v>1</v>
      </c>
      <c r="N153" s="180" t="s">
        <v>44</v>
      </c>
      <c r="O153" s="62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83" t="s">
        <v>156</v>
      </c>
      <c r="AT153" s="183" t="s">
        <v>152</v>
      </c>
      <c r="AU153" s="183" t="s">
        <v>128</v>
      </c>
      <c r="AY153" s="16" t="s">
        <v>149</v>
      </c>
      <c r="BE153" s="102">
        <f>IF(N153="základná",J153,0)</f>
        <v>0</v>
      </c>
      <c r="BF153" s="102">
        <f>IF(N153="znížená",J153,0)</f>
        <v>0</v>
      </c>
      <c r="BG153" s="102">
        <f>IF(N153="zákl. prenesená",J153,0)</f>
        <v>0</v>
      </c>
      <c r="BH153" s="102">
        <f>IF(N153="zníž. prenesená",J153,0)</f>
        <v>0</v>
      </c>
      <c r="BI153" s="102">
        <f>IF(N153="nulová",J153,0)</f>
        <v>0</v>
      </c>
      <c r="BJ153" s="16" t="s">
        <v>128</v>
      </c>
      <c r="BK153" s="184">
        <f>ROUND(I153*H153,3)</f>
        <v>0</v>
      </c>
      <c r="BL153" s="16" t="s">
        <v>156</v>
      </c>
      <c r="BM153" s="183" t="s">
        <v>207</v>
      </c>
    </row>
    <row r="154" spans="1:65" s="12" customFormat="1" ht="22.9" customHeight="1">
      <c r="B154" s="159"/>
      <c r="D154" s="160" t="s">
        <v>77</v>
      </c>
      <c r="E154" s="170" t="s">
        <v>208</v>
      </c>
      <c r="F154" s="170" t="s">
        <v>209</v>
      </c>
      <c r="I154" s="162"/>
      <c r="J154" s="171">
        <f>BK154</f>
        <v>0</v>
      </c>
      <c r="L154" s="159"/>
      <c r="M154" s="164"/>
      <c r="N154" s="165"/>
      <c r="O154" s="165"/>
      <c r="P154" s="166">
        <f>SUM(P155:P160)</f>
        <v>0</v>
      </c>
      <c r="Q154" s="165"/>
      <c r="R154" s="166">
        <f>SUM(R155:R160)</f>
        <v>5.7600000000000004E-3</v>
      </c>
      <c r="S154" s="165"/>
      <c r="T154" s="167">
        <f>SUM(T155:T160)</f>
        <v>0</v>
      </c>
      <c r="AR154" s="160" t="s">
        <v>128</v>
      </c>
      <c r="AT154" s="168" t="s">
        <v>77</v>
      </c>
      <c r="AU154" s="168" t="s">
        <v>86</v>
      </c>
      <c r="AY154" s="160" t="s">
        <v>149</v>
      </c>
      <c r="BK154" s="169">
        <f>SUM(BK155:BK160)</f>
        <v>0</v>
      </c>
    </row>
    <row r="155" spans="1:65" s="2" customFormat="1" ht="16.5" customHeight="1">
      <c r="A155" s="33"/>
      <c r="B155" s="140"/>
      <c r="C155" s="172" t="s">
        <v>210</v>
      </c>
      <c r="D155" s="172" t="s">
        <v>152</v>
      </c>
      <c r="E155" s="173" t="s">
        <v>211</v>
      </c>
      <c r="F155" s="174" t="s">
        <v>212</v>
      </c>
      <c r="G155" s="175" t="s">
        <v>202</v>
      </c>
      <c r="H155" s="176">
        <v>8</v>
      </c>
      <c r="I155" s="177"/>
      <c r="J155" s="176">
        <f t="shared" ref="J155:J160" si="5">ROUND(I155*H155,3)</f>
        <v>0</v>
      </c>
      <c r="K155" s="178"/>
      <c r="L155" s="34"/>
      <c r="M155" s="179" t="s">
        <v>1</v>
      </c>
      <c r="N155" s="180" t="s">
        <v>44</v>
      </c>
      <c r="O155" s="62"/>
      <c r="P155" s="181">
        <f t="shared" ref="P155:P160" si="6">O155*H155</f>
        <v>0</v>
      </c>
      <c r="Q155" s="181">
        <v>2.0000000000000002E-5</v>
      </c>
      <c r="R155" s="181">
        <f t="shared" ref="R155:R160" si="7">Q155*H155</f>
        <v>1.6000000000000001E-4</v>
      </c>
      <c r="S155" s="181">
        <v>0</v>
      </c>
      <c r="T155" s="182">
        <f t="shared" ref="T155:T160" si="8"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83" t="s">
        <v>156</v>
      </c>
      <c r="AT155" s="183" t="s">
        <v>152</v>
      </c>
      <c r="AU155" s="183" t="s">
        <v>128</v>
      </c>
      <c r="AY155" s="16" t="s">
        <v>149</v>
      </c>
      <c r="BE155" s="102">
        <f t="shared" ref="BE155:BE160" si="9">IF(N155="základná",J155,0)</f>
        <v>0</v>
      </c>
      <c r="BF155" s="102">
        <f t="shared" ref="BF155:BF160" si="10">IF(N155="znížená",J155,0)</f>
        <v>0</v>
      </c>
      <c r="BG155" s="102">
        <f t="shared" ref="BG155:BG160" si="11">IF(N155="zákl. prenesená",J155,0)</f>
        <v>0</v>
      </c>
      <c r="BH155" s="102">
        <f t="shared" ref="BH155:BH160" si="12">IF(N155="zníž. prenesená",J155,0)</f>
        <v>0</v>
      </c>
      <c r="BI155" s="102">
        <f t="shared" ref="BI155:BI160" si="13">IF(N155="nulová",J155,0)</f>
        <v>0</v>
      </c>
      <c r="BJ155" s="16" t="s">
        <v>128</v>
      </c>
      <c r="BK155" s="184">
        <f t="shared" ref="BK155:BK160" si="14">ROUND(I155*H155,3)</f>
        <v>0</v>
      </c>
      <c r="BL155" s="16" t="s">
        <v>156</v>
      </c>
      <c r="BM155" s="183" t="s">
        <v>213</v>
      </c>
    </row>
    <row r="156" spans="1:65" s="2" customFormat="1" ht="37.9" customHeight="1">
      <c r="A156" s="33"/>
      <c r="B156" s="140"/>
      <c r="C156" s="194" t="s">
        <v>214</v>
      </c>
      <c r="D156" s="194" t="s">
        <v>160</v>
      </c>
      <c r="E156" s="195" t="s">
        <v>215</v>
      </c>
      <c r="F156" s="196" t="s">
        <v>216</v>
      </c>
      <c r="G156" s="197" t="s">
        <v>202</v>
      </c>
      <c r="H156" s="198">
        <v>4</v>
      </c>
      <c r="I156" s="199"/>
      <c r="J156" s="198">
        <f t="shared" si="5"/>
        <v>0</v>
      </c>
      <c r="K156" s="200"/>
      <c r="L156" s="201"/>
      <c r="M156" s="202" t="s">
        <v>1</v>
      </c>
      <c r="N156" s="203" t="s">
        <v>44</v>
      </c>
      <c r="O156" s="62"/>
      <c r="P156" s="181">
        <f t="shared" si="6"/>
        <v>0</v>
      </c>
      <c r="Q156" s="181">
        <v>0</v>
      </c>
      <c r="R156" s="181">
        <f t="shared" si="7"/>
        <v>0</v>
      </c>
      <c r="S156" s="181">
        <v>0</v>
      </c>
      <c r="T156" s="182">
        <f t="shared" si="8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83" t="s">
        <v>163</v>
      </c>
      <c r="AT156" s="183" t="s">
        <v>160</v>
      </c>
      <c r="AU156" s="183" t="s">
        <v>128</v>
      </c>
      <c r="AY156" s="16" t="s">
        <v>149</v>
      </c>
      <c r="BE156" s="102">
        <f t="shared" si="9"/>
        <v>0</v>
      </c>
      <c r="BF156" s="102">
        <f t="shared" si="10"/>
        <v>0</v>
      </c>
      <c r="BG156" s="102">
        <f t="shared" si="11"/>
        <v>0</v>
      </c>
      <c r="BH156" s="102">
        <f t="shared" si="12"/>
        <v>0</v>
      </c>
      <c r="BI156" s="102">
        <f t="shared" si="13"/>
        <v>0</v>
      </c>
      <c r="BJ156" s="16" t="s">
        <v>128</v>
      </c>
      <c r="BK156" s="184">
        <f t="shared" si="14"/>
        <v>0</v>
      </c>
      <c r="BL156" s="16" t="s">
        <v>156</v>
      </c>
      <c r="BM156" s="183" t="s">
        <v>217</v>
      </c>
    </row>
    <row r="157" spans="1:65" s="2" customFormat="1" ht="37.9" customHeight="1">
      <c r="A157" s="33"/>
      <c r="B157" s="140"/>
      <c r="C157" s="194" t="s">
        <v>218</v>
      </c>
      <c r="D157" s="194" t="s">
        <v>160</v>
      </c>
      <c r="E157" s="195" t="s">
        <v>219</v>
      </c>
      <c r="F157" s="196" t="s">
        <v>220</v>
      </c>
      <c r="G157" s="197" t="s">
        <v>202</v>
      </c>
      <c r="H157" s="198">
        <v>4</v>
      </c>
      <c r="I157" s="199"/>
      <c r="J157" s="198">
        <f t="shared" si="5"/>
        <v>0</v>
      </c>
      <c r="K157" s="200"/>
      <c r="L157" s="201"/>
      <c r="M157" s="202" t="s">
        <v>1</v>
      </c>
      <c r="N157" s="203" t="s">
        <v>44</v>
      </c>
      <c r="O157" s="62"/>
      <c r="P157" s="181">
        <f t="shared" si="6"/>
        <v>0</v>
      </c>
      <c r="Q157" s="181">
        <v>0</v>
      </c>
      <c r="R157" s="181">
        <f t="shared" si="7"/>
        <v>0</v>
      </c>
      <c r="S157" s="181">
        <v>0</v>
      </c>
      <c r="T157" s="182">
        <f t="shared" si="8"/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83" t="s">
        <v>163</v>
      </c>
      <c r="AT157" s="183" t="s">
        <v>160</v>
      </c>
      <c r="AU157" s="183" t="s">
        <v>128</v>
      </c>
      <c r="AY157" s="16" t="s">
        <v>149</v>
      </c>
      <c r="BE157" s="102">
        <f t="shared" si="9"/>
        <v>0</v>
      </c>
      <c r="BF157" s="102">
        <f t="shared" si="10"/>
        <v>0</v>
      </c>
      <c r="BG157" s="102">
        <f t="shared" si="11"/>
        <v>0</v>
      </c>
      <c r="BH157" s="102">
        <f t="shared" si="12"/>
        <v>0</v>
      </c>
      <c r="BI157" s="102">
        <f t="shared" si="13"/>
        <v>0</v>
      </c>
      <c r="BJ157" s="16" t="s">
        <v>128</v>
      </c>
      <c r="BK157" s="184">
        <f t="shared" si="14"/>
        <v>0</v>
      </c>
      <c r="BL157" s="16" t="s">
        <v>156</v>
      </c>
      <c r="BM157" s="183" t="s">
        <v>221</v>
      </c>
    </row>
    <row r="158" spans="1:65" s="2" customFormat="1" ht="21.75" customHeight="1">
      <c r="A158" s="33"/>
      <c r="B158" s="140"/>
      <c r="C158" s="172" t="s">
        <v>222</v>
      </c>
      <c r="D158" s="172" t="s">
        <v>152</v>
      </c>
      <c r="E158" s="173" t="s">
        <v>223</v>
      </c>
      <c r="F158" s="174" t="s">
        <v>224</v>
      </c>
      <c r="G158" s="175" t="s">
        <v>225</v>
      </c>
      <c r="H158" s="176">
        <v>4</v>
      </c>
      <c r="I158" s="177"/>
      <c r="J158" s="176">
        <f t="shared" si="5"/>
        <v>0</v>
      </c>
      <c r="K158" s="178"/>
      <c r="L158" s="34"/>
      <c r="M158" s="179" t="s">
        <v>1</v>
      </c>
      <c r="N158" s="180" t="s">
        <v>44</v>
      </c>
      <c r="O158" s="62"/>
      <c r="P158" s="181">
        <f t="shared" si="6"/>
        <v>0</v>
      </c>
      <c r="Q158" s="181">
        <v>0</v>
      </c>
      <c r="R158" s="181">
        <f t="shared" si="7"/>
        <v>0</v>
      </c>
      <c r="S158" s="181">
        <v>0</v>
      </c>
      <c r="T158" s="182">
        <f t="shared" si="8"/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83" t="s">
        <v>156</v>
      </c>
      <c r="AT158" s="183" t="s">
        <v>152</v>
      </c>
      <c r="AU158" s="183" t="s">
        <v>128</v>
      </c>
      <c r="AY158" s="16" t="s">
        <v>149</v>
      </c>
      <c r="BE158" s="102">
        <f t="shared" si="9"/>
        <v>0</v>
      </c>
      <c r="BF158" s="102">
        <f t="shared" si="10"/>
        <v>0</v>
      </c>
      <c r="BG158" s="102">
        <f t="shared" si="11"/>
        <v>0</v>
      </c>
      <c r="BH158" s="102">
        <f t="shared" si="12"/>
        <v>0</v>
      </c>
      <c r="BI158" s="102">
        <f t="shared" si="13"/>
        <v>0</v>
      </c>
      <c r="BJ158" s="16" t="s">
        <v>128</v>
      </c>
      <c r="BK158" s="184">
        <f t="shared" si="14"/>
        <v>0</v>
      </c>
      <c r="BL158" s="16" t="s">
        <v>156</v>
      </c>
      <c r="BM158" s="183" t="s">
        <v>226</v>
      </c>
    </row>
    <row r="159" spans="1:65" s="2" customFormat="1" ht="16.5" customHeight="1">
      <c r="A159" s="33"/>
      <c r="B159" s="140"/>
      <c r="C159" s="194" t="s">
        <v>227</v>
      </c>
      <c r="D159" s="194" t="s">
        <v>160</v>
      </c>
      <c r="E159" s="195" t="s">
        <v>228</v>
      </c>
      <c r="F159" s="196" t="s">
        <v>229</v>
      </c>
      <c r="G159" s="197" t="s">
        <v>202</v>
      </c>
      <c r="H159" s="198">
        <v>4</v>
      </c>
      <c r="I159" s="199"/>
      <c r="J159" s="198">
        <f t="shared" si="5"/>
        <v>0</v>
      </c>
      <c r="K159" s="200"/>
      <c r="L159" s="201"/>
      <c r="M159" s="202" t="s">
        <v>1</v>
      </c>
      <c r="N159" s="203" t="s">
        <v>44</v>
      </c>
      <c r="O159" s="62"/>
      <c r="P159" s="181">
        <f t="shared" si="6"/>
        <v>0</v>
      </c>
      <c r="Q159" s="181">
        <v>1.4E-3</v>
      </c>
      <c r="R159" s="181">
        <f t="shared" si="7"/>
        <v>5.5999999999999999E-3</v>
      </c>
      <c r="S159" s="181">
        <v>0</v>
      </c>
      <c r="T159" s="182">
        <f t="shared" si="8"/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83" t="s">
        <v>163</v>
      </c>
      <c r="AT159" s="183" t="s">
        <v>160</v>
      </c>
      <c r="AU159" s="183" t="s">
        <v>128</v>
      </c>
      <c r="AY159" s="16" t="s">
        <v>149</v>
      </c>
      <c r="BE159" s="102">
        <f t="shared" si="9"/>
        <v>0</v>
      </c>
      <c r="BF159" s="102">
        <f t="shared" si="10"/>
        <v>0</v>
      </c>
      <c r="BG159" s="102">
        <f t="shared" si="11"/>
        <v>0</v>
      </c>
      <c r="BH159" s="102">
        <f t="shared" si="12"/>
        <v>0</v>
      </c>
      <c r="BI159" s="102">
        <f t="shared" si="13"/>
        <v>0</v>
      </c>
      <c r="BJ159" s="16" t="s">
        <v>128</v>
      </c>
      <c r="BK159" s="184">
        <f t="shared" si="14"/>
        <v>0</v>
      </c>
      <c r="BL159" s="16" t="s">
        <v>156</v>
      </c>
      <c r="BM159" s="183" t="s">
        <v>230</v>
      </c>
    </row>
    <row r="160" spans="1:65" s="2" customFormat="1" ht="24.2" customHeight="1">
      <c r="A160" s="33"/>
      <c r="B160" s="140"/>
      <c r="C160" s="172" t="s">
        <v>156</v>
      </c>
      <c r="D160" s="172" t="s">
        <v>152</v>
      </c>
      <c r="E160" s="173" t="s">
        <v>231</v>
      </c>
      <c r="F160" s="174" t="s">
        <v>232</v>
      </c>
      <c r="G160" s="175" t="s">
        <v>180</v>
      </c>
      <c r="H160" s="204"/>
      <c r="I160" s="177"/>
      <c r="J160" s="176">
        <f t="shared" si="5"/>
        <v>0</v>
      </c>
      <c r="K160" s="178"/>
      <c r="L160" s="34"/>
      <c r="M160" s="179" t="s">
        <v>1</v>
      </c>
      <c r="N160" s="180" t="s">
        <v>44</v>
      </c>
      <c r="O160" s="62"/>
      <c r="P160" s="181">
        <f t="shared" si="6"/>
        <v>0</v>
      </c>
      <c r="Q160" s="181">
        <v>0</v>
      </c>
      <c r="R160" s="181">
        <f t="shared" si="7"/>
        <v>0</v>
      </c>
      <c r="S160" s="181">
        <v>0</v>
      </c>
      <c r="T160" s="182">
        <f t="shared" si="8"/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83" t="s">
        <v>156</v>
      </c>
      <c r="AT160" s="183" t="s">
        <v>152</v>
      </c>
      <c r="AU160" s="183" t="s">
        <v>128</v>
      </c>
      <c r="AY160" s="16" t="s">
        <v>149</v>
      </c>
      <c r="BE160" s="102">
        <f t="shared" si="9"/>
        <v>0</v>
      </c>
      <c r="BF160" s="102">
        <f t="shared" si="10"/>
        <v>0</v>
      </c>
      <c r="BG160" s="102">
        <f t="shared" si="11"/>
        <v>0</v>
      </c>
      <c r="BH160" s="102">
        <f t="shared" si="12"/>
        <v>0</v>
      </c>
      <c r="BI160" s="102">
        <f t="shared" si="13"/>
        <v>0</v>
      </c>
      <c r="BJ160" s="16" t="s">
        <v>128</v>
      </c>
      <c r="BK160" s="184">
        <f t="shared" si="14"/>
        <v>0</v>
      </c>
      <c r="BL160" s="16" t="s">
        <v>156</v>
      </c>
      <c r="BM160" s="183" t="s">
        <v>233</v>
      </c>
    </row>
    <row r="161" spans="1:65" s="12" customFormat="1" ht="22.9" customHeight="1">
      <c r="B161" s="159"/>
      <c r="D161" s="160" t="s">
        <v>77</v>
      </c>
      <c r="E161" s="170" t="s">
        <v>234</v>
      </c>
      <c r="F161" s="170" t="s">
        <v>235</v>
      </c>
      <c r="I161" s="162"/>
      <c r="J161" s="171">
        <f>BK161</f>
        <v>0</v>
      </c>
      <c r="L161" s="159"/>
      <c r="M161" s="164"/>
      <c r="N161" s="165"/>
      <c r="O161" s="165"/>
      <c r="P161" s="166">
        <f>SUM(P162:P167)</f>
        <v>0</v>
      </c>
      <c r="Q161" s="165"/>
      <c r="R161" s="166">
        <f>SUM(R162:R167)</f>
        <v>0.21473999999999999</v>
      </c>
      <c r="S161" s="165"/>
      <c r="T161" s="167">
        <f>SUM(T162:T167)</f>
        <v>0</v>
      </c>
      <c r="AR161" s="160" t="s">
        <v>128</v>
      </c>
      <c r="AT161" s="168" t="s">
        <v>77</v>
      </c>
      <c r="AU161" s="168" t="s">
        <v>86</v>
      </c>
      <c r="AY161" s="160" t="s">
        <v>149</v>
      </c>
      <c r="BK161" s="169">
        <f>SUM(BK162:BK167)</f>
        <v>0</v>
      </c>
    </row>
    <row r="162" spans="1:65" s="2" customFormat="1" ht="24.2" customHeight="1">
      <c r="A162" s="33"/>
      <c r="B162" s="140"/>
      <c r="C162" s="172" t="s">
        <v>236</v>
      </c>
      <c r="D162" s="172" t="s">
        <v>152</v>
      </c>
      <c r="E162" s="173" t="s">
        <v>237</v>
      </c>
      <c r="F162" s="174" t="s">
        <v>238</v>
      </c>
      <c r="G162" s="175" t="s">
        <v>202</v>
      </c>
      <c r="H162" s="176">
        <v>4</v>
      </c>
      <c r="I162" s="177"/>
      <c r="J162" s="176">
        <f t="shared" ref="J162:J167" si="15">ROUND(I162*H162,3)</f>
        <v>0</v>
      </c>
      <c r="K162" s="178"/>
      <c r="L162" s="34"/>
      <c r="M162" s="179" t="s">
        <v>1</v>
      </c>
      <c r="N162" s="180" t="s">
        <v>44</v>
      </c>
      <c r="O162" s="62"/>
      <c r="P162" s="181">
        <f t="shared" ref="P162:P167" si="16">O162*H162</f>
        <v>0</v>
      </c>
      <c r="Q162" s="181">
        <v>5.0000000000000002E-5</v>
      </c>
      <c r="R162" s="181">
        <f t="shared" ref="R162:R167" si="17">Q162*H162</f>
        <v>2.0000000000000001E-4</v>
      </c>
      <c r="S162" s="181">
        <v>0</v>
      </c>
      <c r="T162" s="182">
        <f t="shared" ref="T162:T167" si="18"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83" t="s">
        <v>156</v>
      </c>
      <c r="AT162" s="183" t="s">
        <v>152</v>
      </c>
      <c r="AU162" s="183" t="s">
        <v>128</v>
      </c>
      <c r="AY162" s="16" t="s">
        <v>149</v>
      </c>
      <c r="BE162" s="102">
        <f t="shared" ref="BE162:BE167" si="19">IF(N162="základná",J162,0)</f>
        <v>0</v>
      </c>
      <c r="BF162" s="102">
        <f t="shared" ref="BF162:BF167" si="20">IF(N162="znížená",J162,0)</f>
        <v>0</v>
      </c>
      <c r="BG162" s="102">
        <f t="shared" ref="BG162:BG167" si="21">IF(N162="zákl. prenesená",J162,0)</f>
        <v>0</v>
      </c>
      <c r="BH162" s="102">
        <f t="shared" ref="BH162:BH167" si="22">IF(N162="zníž. prenesená",J162,0)</f>
        <v>0</v>
      </c>
      <c r="BI162" s="102">
        <f t="shared" ref="BI162:BI167" si="23">IF(N162="nulová",J162,0)</f>
        <v>0</v>
      </c>
      <c r="BJ162" s="16" t="s">
        <v>128</v>
      </c>
      <c r="BK162" s="184">
        <f t="shared" ref="BK162:BK167" si="24">ROUND(I162*H162,3)</f>
        <v>0</v>
      </c>
      <c r="BL162" s="16" t="s">
        <v>156</v>
      </c>
      <c r="BM162" s="183" t="s">
        <v>239</v>
      </c>
    </row>
    <row r="163" spans="1:65" s="2" customFormat="1" ht="33" customHeight="1">
      <c r="A163" s="33"/>
      <c r="B163" s="140"/>
      <c r="C163" s="172" t="s">
        <v>240</v>
      </c>
      <c r="D163" s="172" t="s">
        <v>152</v>
      </c>
      <c r="E163" s="173" t="s">
        <v>241</v>
      </c>
      <c r="F163" s="174" t="s">
        <v>242</v>
      </c>
      <c r="G163" s="175" t="s">
        <v>202</v>
      </c>
      <c r="H163" s="176">
        <v>4</v>
      </c>
      <c r="I163" s="177"/>
      <c r="J163" s="176">
        <f t="shared" si="15"/>
        <v>0</v>
      </c>
      <c r="K163" s="178"/>
      <c r="L163" s="34"/>
      <c r="M163" s="179" t="s">
        <v>1</v>
      </c>
      <c r="N163" s="180" t="s">
        <v>44</v>
      </c>
      <c r="O163" s="62"/>
      <c r="P163" s="181">
        <f t="shared" si="16"/>
        <v>0</v>
      </c>
      <c r="Q163" s="181">
        <v>2.0000000000000002E-5</v>
      </c>
      <c r="R163" s="181">
        <f t="shared" si="17"/>
        <v>8.0000000000000007E-5</v>
      </c>
      <c r="S163" s="181">
        <v>0</v>
      </c>
      <c r="T163" s="182">
        <f t="shared" si="18"/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3" t="s">
        <v>156</v>
      </c>
      <c r="AT163" s="183" t="s">
        <v>152</v>
      </c>
      <c r="AU163" s="183" t="s">
        <v>128</v>
      </c>
      <c r="AY163" s="16" t="s">
        <v>149</v>
      </c>
      <c r="BE163" s="102">
        <f t="shared" si="19"/>
        <v>0</v>
      </c>
      <c r="BF163" s="102">
        <f t="shared" si="20"/>
        <v>0</v>
      </c>
      <c r="BG163" s="102">
        <f t="shared" si="21"/>
        <v>0</v>
      </c>
      <c r="BH163" s="102">
        <f t="shared" si="22"/>
        <v>0</v>
      </c>
      <c r="BI163" s="102">
        <f t="shared" si="23"/>
        <v>0</v>
      </c>
      <c r="BJ163" s="16" t="s">
        <v>128</v>
      </c>
      <c r="BK163" s="184">
        <f t="shared" si="24"/>
        <v>0</v>
      </c>
      <c r="BL163" s="16" t="s">
        <v>156</v>
      </c>
      <c r="BM163" s="183" t="s">
        <v>243</v>
      </c>
    </row>
    <row r="164" spans="1:65" s="2" customFormat="1" ht="33" customHeight="1">
      <c r="A164" s="33"/>
      <c r="B164" s="140"/>
      <c r="C164" s="194" t="s">
        <v>244</v>
      </c>
      <c r="D164" s="194" t="s">
        <v>160</v>
      </c>
      <c r="E164" s="195" t="s">
        <v>245</v>
      </c>
      <c r="F164" s="196" t="s">
        <v>246</v>
      </c>
      <c r="G164" s="197" t="s">
        <v>202</v>
      </c>
      <c r="H164" s="198">
        <v>2</v>
      </c>
      <c r="I164" s="199"/>
      <c r="J164" s="198">
        <f t="shared" si="15"/>
        <v>0</v>
      </c>
      <c r="K164" s="200"/>
      <c r="L164" s="201"/>
      <c r="M164" s="202" t="s">
        <v>1</v>
      </c>
      <c r="N164" s="203" t="s">
        <v>44</v>
      </c>
      <c r="O164" s="62"/>
      <c r="P164" s="181">
        <f t="shared" si="16"/>
        <v>0</v>
      </c>
      <c r="Q164" s="181">
        <v>5.0459999999999998E-2</v>
      </c>
      <c r="R164" s="181">
        <f t="shared" si="17"/>
        <v>0.10092</v>
      </c>
      <c r="S164" s="181">
        <v>0</v>
      </c>
      <c r="T164" s="182">
        <f t="shared" si="18"/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83" t="s">
        <v>163</v>
      </c>
      <c r="AT164" s="183" t="s">
        <v>160</v>
      </c>
      <c r="AU164" s="183" t="s">
        <v>128</v>
      </c>
      <c r="AY164" s="16" t="s">
        <v>149</v>
      </c>
      <c r="BE164" s="102">
        <f t="shared" si="19"/>
        <v>0</v>
      </c>
      <c r="BF164" s="102">
        <f t="shared" si="20"/>
        <v>0</v>
      </c>
      <c r="BG164" s="102">
        <f t="shared" si="21"/>
        <v>0</v>
      </c>
      <c r="BH164" s="102">
        <f t="shared" si="22"/>
        <v>0</v>
      </c>
      <c r="BI164" s="102">
        <f t="shared" si="23"/>
        <v>0</v>
      </c>
      <c r="BJ164" s="16" t="s">
        <v>128</v>
      </c>
      <c r="BK164" s="184">
        <f t="shared" si="24"/>
        <v>0</v>
      </c>
      <c r="BL164" s="16" t="s">
        <v>156</v>
      </c>
      <c r="BM164" s="183" t="s">
        <v>247</v>
      </c>
    </row>
    <row r="165" spans="1:65" s="2" customFormat="1" ht="33" customHeight="1">
      <c r="A165" s="33"/>
      <c r="B165" s="140"/>
      <c r="C165" s="194" t="s">
        <v>7</v>
      </c>
      <c r="D165" s="194" t="s">
        <v>160</v>
      </c>
      <c r="E165" s="195" t="s">
        <v>248</v>
      </c>
      <c r="F165" s="196" t="s">
        <v>249</v>
      </c>
      <c r="G165" s="197" t="s">
        <v>202</v>
      </c>
      <c r="H165" s="198">
        <v>2</v>
      </c>
      <c r="I165" s="199"/>
      <c r="J165" s="198">
        <f t="shared" si="15"/>
        <v>0</v>
      </c>
      <c r="K165" s="200"/>
      <c r="L165" s="201"/>
      <c r="M165" s="202" t="s">
        <v>1</v>
      </c>
      <c r="N165" s="203" t="s">
        <v>44</v>
      </c>
      <c r="O165" s="62"/>
      <c r="P165" s="181">
        <f t="shared" si="16"/>
        <v>0</v>
      </c>
      <c r="Q165" s="181">
        <v>5.6770000000000001E-2</v>
      </c>
      <c r="R165" s="181">
        <f t="shared" si="17"/>
        <v>0.11354</v>
      </c>
      <c r="S165" s="181">
        <v>0</v>
      </c>
      <c r="T165" s="182">
        <f t="shared" si="18"/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83" t="s">
        <v>163</v>
      </c>
      <c r="AT165" s="183" t="s">
        <v>160</v>
      </c>
      <c r="AU165" s="183" t="s">
        <v>128</v>
      </c>
      <c r="AY165" s="16" t="s">
        <v>149</v>
      </c>
      <c r="BE165" s="102">
        <f t="shared" si="19"/>
        <v>0</v>
      </c>
      <c r="BF165" s="102">
        <f t="shared" si="20"/>
        <v>0</v>
      </c>
      <c r="BG165" s="102">
        <f t="shared" si="21"/>
        <v>0</v>
      </c>
      <c r="BH165" s="102">
        <f t="shared" si="22"/>
        <v>0</v>
      </c>
      <c r="BI165" s="102">
        <f t="shared" si="23"/>
        <v>0</v>
      </c>
      <c r="BJ165" s="16" t="s">
        <v>128</v>
      </c>
      <c r="BK165" s="184">
        <f t="shared" si="24"/>
        <v>0</v>
      </c>
      <c r="BL165" s="16" t="s">
        <v>156</v>
      </c>
      <c r="BM165" s="183" t="s">
        <v>250</v>
      </c>
    </row>
    <row r="166" spans="1:65" s="2" customFormat="1" ht="24.2" customHeight="1">
      <c r="A166" s="33"/>
      <c r="B166" s="140"/>
      <c r="C166" s="172" t="s">
        <v>251</v>
      </c>
      <c r="D166" s="172" t="s">
        <v>152</v>
      </c>
      <c r="E166" s="173" t="s">
        <v>252</v>
      </c>
      <c r="F166" s="174" t="s">
        <v>253</v>
      </c>
      <c r="G166" s="175" t="s">
        <v>202</v>
      </c>
      <c r="H166" s="176">
        <v>4</v>
      </c>
      <c r="I166" s="177"/>
      <c r="J166" s="176">
        <f t="shared" si="15"/>
        <v>0</v>
      </c>
      <c r="K166" s="178"/>
      <c r="L166" s="34"/>
      <c r="M166" s="179" t="s">
        <v>1</v>
      </c>
      <c r="N166" s="180" t="s">
        <v>44</v>
      </c>
      <c r="O166" s="62"/>
      <c r="P166" s="181">
        <f t="shared" si="16"/>
        <v>0</v>
      </c>
      <c r="Q166" s="181">
        <v>0</v>
      </c>
      <c r="R166" s="181">
        <f t="shared" si="17"/>
        <v>0</v>
      </c>
      <c r="S166" s="181">
        <v>0</v>
      </c>
      <c r="T166" s="182">
        <f t="shared" si="18"/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83" t="s">
        <v>156</v>
      </c>
      <c r="AT166" s="183" t="s">
        <v>152</v>
      </c>
      <c r="AU166" s="183" t="s">
        <v>128</v>
      </c>
      <c r="AY166" s="16" t="s">
        <v>149</v>
      </c>
      <c r="BE166" s="102">
        <f t="shared" si="19"/>
        <v>0</v>
      </c>
      <c r="BF166" s="102">
        <f t="shared" si="20"/>
        <v>0</v>
      </c>
      <c r="BG166" s="102">
        <f t="shared" si="21"/>
        <v>0</v>
      </c>
      <c r="BH166" s="102">
        <f t="shared" si="22"/>
        <v>0</v>
      </c>
      <c r="BI166" s="102">
        <f t="shared" si="23"/>
        <v>0</v>
      </c>
      <c r="BJ166" s="16" t="s">
        <v>128</v>
      </c>
      <c r="BK166" s="184">
        <f t="shared" si="24"/>
        <v>0</v>
      </c>
      <c r="BL166" s="16" t="s">
        <v>156</v>
      </c>
      <c r="BM166" s="183" t="s">
        <v>254</v>
      </c>
    </row>
    <row r="167" spans="1:65" s="2" customFormat="1" ht="24.2" customHeight="1">
      <c r="A167" s="33"/>
      <c r="B167" s="140"/>
      <c r="C167" s="172" t="s">
        <v>255</v>
      </c>
      <c r="D167" s="172" t="s">
        <v>152</v>
      </c>
      <c r="E167" s="173" t="s">
        <v>256</v>
      </c>
      <c r="F167" s="174" t="s">
        <v>257</v>
      </c>
      <c r="G167" s="175" t="s">
        <v>180</v>
      </c>
      <c r="H167" s="204"/>
      <c r="I167" s="177"/>
      <c r="J167" s="176">
        <f t="shared" si="15"/>
        <v>0</v>
      </c>
      <c r="K167" s="178"/>
      <c r="L167" s="34"/>
      <c r="M167" s="179" t="s">
        <v>1</v>
      </c>
      <c r="N167" s="180" t="s">
        <v>44</v>
      </c>
      <c r="O167" s="62"/>
      <c r="P167" s="181">
        <f t="shared" si="16"/>
        <v>0</v>
      </c>
      <c r="Q167" s="181">
        <v>0</v>
      </c>
      <c r="R167" s="181">
        <f t="shared" si="17"/>
        <v>0</v>
      </c>
      <c r="S167" s="181">
        <v>0</v>
      </c>
      <c r="T167" s="182">
        <f t="shared" si="18"/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83" t="s">
        <v>156</v>
      </c>
      <c r="AT167" s="183" t="s">
        <v>152</v>
      </c>
      <c r="AU167" s="183" t="s">
        <v>128</v>
      </c>
      <c r="AY167" s="16" t="s">
        <v>149</v>
      </c>
      <c r="BE167" s="102">
        <f t="shared" si="19"/>
        <v>0</v>
      </c>
      <c r="BF167" s="102">
        <f t="shared" si="20"/>
        <v>0</v>
      </c>
      <c r="BG167" s="102">
        <f t="shared" si="21"/>
        <v>0</v>
      </c>
      <c r="BH167" s="102">
        <f t="shared" si="22"/>
        <v>0</v>
      </c>
      <c r="BI167" s="102">
        <f t="shared" si="23"/>
        <v>0</v>
      </c>
      <c r="BJ167" s="16" t="s">
        <v>128</v>
      </c>
      <c r="BK167" s="184">
        <f t="shared" si="24"/>
        <v>0</v>
      </c>
      <c r="BL167" s="16" t="s">
        <v>156</v>
      </c>
      <c r="BM167" s="183" t="s">
        <v>258</v>
      </c>
    </row>
    <row r="168" spans="1:65" s="12" customFormat="1" ht="22.9" customHeight="1">
      <c r="B168" s="159"/>
      <c r="D168" s="160" t="s">
        <v>77</v>
      </c>
      <c r="E168" s="170" t="s">
        <v>259</v>
      </c>
      <c r="F168" s="170" t="s">
        <v>260</v>
      </c>
      <c r="I168" s="162"/>
      <c r="J168" s="171">
        <f>BK168</f>
        <v>0</v>
      </c>
      <c r="L168" s="159"/>
      <c r="M168" s="164"/>
      <c r="N168" s="165"/>
      <c r="O168" s="165"/>
      <c r="P168" s="166">
        <f>SUM(P169:P173)</f>
        <v>0</v>
      </c>
      <c r="Q168" s="165"/>
      <c r="R168" s="166">
        <f>SUM(R169:R173)</f>
        <v>0.36014889999999999</v>
      </c>
      <c r="S168" s="165"/>
      <c r="T168" s="167">
        <f>SUM(T169:T173)</f>
        <v>0</v>
      </c>
      <c r="AR168" s="160" t="s">
        <v>128</v>
      </c>
      <c r="AT168" s="168" t="s">
        <v>77</v>
      </c>
      <c r="AU168" s="168" t="s">
        <v>86</v>
      </c>
      <c r="AY168" s="160" t="s">
        <v>149</v>
      </c>
      <c r="BK168" s="169">
        <f>SUM(BK169:BK173)</f>
        <v>0</v>
      </c>
    </row>
    <row r="169" spans="1:65" s="2" customFormat="1" ht="16.5" customHeight="1">
      <c r="A169" s="33"/>
      <c r="B169" s="140"/>
      <c r="C169" s="172" t="s">
        <v>261</v>
      </c>
      <c r="D169" s="172" t="s">
        <v>152</v>
      </c>
      <c r="E169" s="173" t="s">
        <v>262</v>
      </c>
      <c r="F169" s="174" t="s">
        <v>263</v>
      </c>
      <c r="G169" s="175" t="s">
        <v>175</v>
      </c>
      <c r="H169" s="176">
        <v>1</v>
      </c>
      <c r="I169" s="177"/>
      <c r="J169" s="176">
        <f>ROUND(I169*H169,3)</f>
        <v>0</v>
      </c>
      <c r="K169" s="178"/>
      <c r="L169" s="34"/>
      <c r="M169" s="179" t="s">
        <v>1</v>
      </c>
      <c r="N169" s="180" t="s">
        <v>44</v>
      </c>
      <c r="O169" s="62"/>
      <c r="P169" s="181">
        <f>O169*H169</f>
        <v>0</v>
      </c>
      <c r="Q169" s="181">
        <v>1.4889999999999999E-4</v>
      </c>
      <c r="R169" s="181">
        <f>Q169*H169</f>
        <v>1.4889999999999999E-4</v>
      </c>
      <c r="S169" s="181">
        <v>0</v>
      </c>
      <c r="T169" s="182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83" t="s">
        <v>156</v>
      </c>
      <c r="AT169" s="183" t="s">
        <v>152</v>
      </c>
      <c r="AU169" s="183" t="s">
        <v>128</v>
      </c>
      <c r="AY169" s="16" t="s">
        <v>149</v>
      </c>
      <c r="BE169" s="102">
        <f>IF(N169="základná",J169,0)</f>
        <v>0</v>
      </c>
      <c r="BF169" s="102">
        <f>IF(N169="znížená",J169,0)</f>
        <v>0</v>
      </c>
      <c r="BG169" s="102">
        <f>IF(N169="zákl. prenesená",J169,0)</f>
        <v>0</v>
      </c>
      <c r="BH169" s="102">
        <f>IF(N169="zníž. prenesená",J169,0)</f>
        <v>0</v>
      </c>
      <c r="BI169" s="102">
        <f>IF(N169="nulová",J169,0)</f>
        <v>0</v>
      </c>
      <c r="BJ169" s="16" t="s">
        <v>128</v>
      </c>
      <c r="BK169" s="184">
        <f>ROUND(I169*H169,3)</f>
        <v>0</v>
      </c>
      <c r="BL169" s="16" t="s">
        <v>156</v>
      </c>
      <c r="BM169" s="183" t="s">
        <v>264</v>
      </c>
    </row>
    <row r="170" spans="1:65" s="2" customFormat="1" ht="37.9" customHeight="1">
      <c r="A170" s="33"/>
      <c r="B170" s="140"/>
      <c r="C170" s="194" t="s">
        <v>265</v>
      </c>
      <c r="D170" s="194" t="s">
        <v>160</v>
      </c>
      <c r="E170" s="195" t="s">
        <v>266</v>
      </c>
      <c r="F170" s="196" t="s">
        <v>267</v>
      </c>
      <c r="G170" s="197" t="s">
        <v>175</v>
      </c>
      <c r="H170" s="198">
        <v>1</v>
      </c>
      <c r="I170" s="199"/>
      <c r="J170" s="198">
        <f>ROUND(I170*H170,3)</f>
        <v>0</v>
      </c>
      <c r="K170" s="200"/>
      <c r="L170" s="201"/>
      <c r="M170" s="202" t="s">
        <v>1</v>
      </c>
      <c r="N170" s="203" t="s">
        <v>44</v>
      </c>
      <c r="O170" s="62"/>
      <c r="P170" s="181">
        <f>O170*H170</f>
        <v>0</v>
      </c>
      <c r="Q170" s="181">
        <v>0.12</v>
      </c>
      <c r="R170" s="181">
        <f>Q170*H170</f>
        <v>0.12</v>
      </c>
      <c r="S170" s="181">
        <v>0</v>
      </c>
      <c r="T170" s="182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83" t="s">
        <v>163</v>
      </c>
      <c r="AT170" s="183" t="s">
        <v>160</v>
      </c>
      <c r="AU170" s="183" t="s">
        <v>128</v>
      </c>
      <c r="AY170" s="16" t="s">
        <v>149</v>
      </c>
      <c r="BE170" s="102">
        <f>IF(N170="základná",J170,0)</f>
        <v>0</v>
      </c>
      <c r="BF170" s="102">
        <f>IF(N170="znížená",J170,0)</f>
        <v>0</v>
      </c>
      <c r="BG170" s="102">
        <f>IF(N170="zákl. prenesená",J170,0)</f>
        <v>0</v>
      </c>
      <c r="BH170" s="102">
        <f>IF(N170="zníž. prenesená",J170,0)</f>
        <v>0</v>
      </c>
      <c r="BI170" s="102">
        <f>IF(N170="nulová",J170,0)</f>
        <v>0</v>
      </c>
      <c r="BJ170" s="16" t="s">
        <v>128</v>
      </c>
      <c r="BK170" s="184">
        <f>ROUND(I170*H170,3)</f>
        <v>0</v>
      </c>
      <c r="BL170" s="16" t="s">
        <v>156</v>
      </c>
      <c r="BM170" s="183" t="s">
        <v>268</v>
      </c>
    </row>
    <row r="171" spans="1:65" s="2" customFormat="1" ht="16.5" customHeight="1">
      <c r="A171" s="33"/>
      <c r="B171" s="140"/>
      <c r="C171" s="194" t="s">
        <v>269</v>
      </c>
      <c r="D171" s="194" t="s">
        <v>160</v>
      </c>
      <c r="E171" s="195" t="s">
        <v>270</v>
      </c>
      <c r="F171" s="196" t="s">
        <v>271</v>
      </c>
      <c r="G171" s="197" t="s">
        <v>175</v>
      </c>
      <c r="H171" s="198">
        <v>1</v>
      </c>
      <c r="I171" s="199"/>
      <c r="J171" s="198">
        <f>ROUND(I171*H171,3)</f>
        <v>0</v>
      </c>
      <c r="K171" s="200"/>
      <c r="L171" s="201"/>
      <c r="M171" s="202" t="s">
        <v>1</v>
      </c>
      <c r="N171" s="203" t="s">
        <v>44</v>
      </c>
      <c r="O171" s="62"/>
      <c r="P171" s="181">
        <f>O171*H171</f>
        <v>0</v>
      </c>
      <c r="Q171" s="181">
        <v>0.12</v>
      </c>
      <c r="R171" s="181">
        <f>Q171*H171</f>
        <v>0.12</v>
      </c>
      <c r="S171" s="181">
        <v>0</v>
      </c>
      <c r="T171" s="182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83" t="s">
        <v>163</v>
      </c>
      <c r="AT171" s="183" t="s">
        <v>160</v>
      </c>
      <c r="AU171" s="183" t="s">
        <v>128</v>
      </c>
      <c r="AY171" s="16" t="s">
        <v>149</v>
      </c>
      <c r="BE171" s="102">
        <f>IF(N171="základná",J171,0)</f>
        <v>0</v>
      </c>
      <c r="BF171" s="102">
        <f>IF(N171="znížená",J171,0)</f>
        <v>0</v>
      </c>
      <c r="BG171" s="102">
        <f>IF(N171="zákl. prenesená",J171,0)</f>
        <v>0</v>
      </c>
      <c r="BH171" s="102">
        <f>IF(N171="zníž. prenesená",J171,0)</f>
        <v>0</v>
      </c>
      <c r="BI171" s="102">
        <f>IF(N171="nulová",J171,0)</f>
        <v>0</v>
      </c>
      <c r="BJ171" s="16" t="s">
        <v>128</v>
      </c>
      <c r="BK171" s="184">
        <f>ROUND(I171*H171,3)</f>
        <v>0</v>
      </c>
      <c r="BL171" s="16" t="s">
        <v>156</v>
      </c>
      <c r="BM171" s="183" t="s">
        <v>272</v>
      </c>
    </row>
    <row r="172" spans="1:65" s="2" customFormat="1" ht="24.2" customHeight="1">
      <c r="A172" s="33"/>
      <c r="B172" s="140"/>
      <c r="C172" s="194" t="s">
        <v>273</v>
      </c>
      <c r="D172" s="194" t="s">
        <v>160</v>
      </c>
      <c r="E172" s="195" t="s">
        <v>274</v>
      </c>
      <c r="F172" s="196" t="s">
        <v>275</v>
      </c>
      <c r="G172" s="197" t="s">
        <v>175</v>
      </c>
      <c r="H172" s="198">
        <v>1</v>
      </c>
      <c r="I172" s="199"/>
      <c r="J172" s="198">
        <f>ROUND(I172*H172,3)</f>
        <v>0</v>
      </c>
      <c r="K172" s="200"/>
      <c r="L172" s="201"/>
      <c r="M172" s="202" t="s">
        <v>1</v>
      </c>
      <c r="N172" s="203" t="s">
        <v>44</v>
      </c>
      <c r="O172" s="62"/>
      <c r="P172" s="181">
        <f>O172*H172</f>
        <v>0</v>
      </c>
      <c r="Q172" s="181">
        <v>0.12</v>
      </c>
      <c r="R172" s="181">
        <f>Q172*H172</f>
        <v>0.12</v>
      </c>
      <c r="S172" s="181">
        <v>0</v>
      </c>
      <c r="T172" s="182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83" t="s">
        <v>163</v>
      </c>
      <c r="AT172" s="183" t="s">
        <v>160</v>
      </c>
      <c r="AU172" s="183" t="s">
        <v>128</v>
      </c>
      <c r="AY172" s="16" t="s">
        <v>149</v>
      </c>
      <c r="BE172" s="102">
        <f>IF(N172="základná",J172,0)</f>
        <v>0</v>
      </c>
      <c r="BF172" s="102">
        <f>IF(N172="znížená",J172,0)</f>
        <v>0</v>
      </c>
      <c r="BG172" s="102">
        <f>IF(N172="zákl. prenesená",J172,0)</f>
        <v>0</v>
      </c>
      <c r="BH172" s="102">
        <f>IF(N172="zníž. prenesená",J172,0)</f>
        <v>0</v>
      </c>
      <c r="BI172" s="102">
        <f>IF(N172="nulová",J172,0)</f>
        <v>0</v>
      </c>
      <c r="BJ172" s="16" t="s">
        <v>128</v>
      </c>
      <c r="BK172" s="184">
        <f>ROUND(I172*H172,3)</f>
        <v>0</v>
      </c>
      <c r="BL172" s="16" t="s">
        <v>156</v>
      </c>
      <c r="BM172" s="183" t="s">
        <v>276</v>
      </c>
    </row>
    <row r="173" spans="1:65" s="2" customFormat="1" ht="24.2" customHeight="1">
      <c r="A173" s="33"/>
      <c r="B173" s="140"/>
      <c r="C173" s="172" t="s">
        <v>277</v>
      </c>
      <c r="D173" s="172" t="s">
        <v>152</v>
      </c>
      <c r="E173" s="173" t="s">
        <v>278</v>
      </c>
      <c r="F173" s="174" t="s">
        <v>279</v>
      </c>
      <c r="G173" s="175" t="s">
        <v>180</v>
      </c>
      <c r="H173" s="204"/>
      <c r="I173" s="177"/>
      <c r="J173" s="176">
        <f>ROUND(I173*H173,3)</f>
        <v>0</v>
      </c>
      <c r="K173" s="178"/>
      <c r="L173" s="34"/>
      <c r="M173" s="179" t="s">
        <v>1</v>
      </c>
      <c r="N173" s="180" t="s">
        <v>44</v>
      </c>
      <c r="O173" s="62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83" t="s">
        <v>156</v>
      </c>
      <c r="AT173" s="183" t="s">
        <v>152</v>
      </c>
      <c r="AU173" s="183" t="s">
        <v>128</v>
      </c>
      <c r="AY173" s="16" t="s">
        <v>149</v>
      </c>
      <c r="BE173" s="102">
        <f>IF(N173="základná",J173,0)</f>
        <v>0</v>
      </c>
      <c r="BF173" s="102">
        <f>IF(N173="znížená",J173,0)</f>
        <v>0</v>
      </c>
      <c r="BG173" s="102">
        <f>IF(N173="zákl. prenesená",J173,0)</f>
        <v>0</v>
      </c>
      <c r="BH173" s="102">
        <f>IF(N173="zníž. prenesená",J173,0)</f>
        <v>0</v>
      </c>
      <c r="BI173" s="102">
        <f>IF(N173="nulová",J173,0)</f>
        <v>0</v>
      </c>
      <c r="BJ173" s="16" t="s">
        <v>128</v>
      </c>
      <c r="BK173" s="184">
        <f>ROUND(I173*H173,3)</f>
        <v>0</v>
      </c>
      <c r="BL173" s="16" t="s">
        <v>156</v>
      </c>
      <c r="BM173" s="183" t="s">
        <v>280</v>
      </c>
    </row>
    <row r="174" spans="1:65" s="12" customFormat="1" ht="25.9" customHeight="1">
      <c r="B174" s="159"/>
      <c r="D174" s="160" t="s">
        <v>77</v>
      </c>
      <c r="E174" s="161" t="s">
        <v>281</v>
      </c>
      <c r="F174" s="161" t="s">
        <v>132</v>
      </c>
      <c r="I174" s="162"/>
      <c r="J174" s="163">
        <f>BK174</f>
        <v>0</v>
      </c>
      <c r="L174" s="159"/>
      <c r="M174" s="164"/>
      <c r="N174" s="165"/>
      <c r="O174" s="165"/>
      <c r="P174" s="166">
        <f>SUM(P175:P176)</f>
        <v>0</v>
      </c>
      <c r="Q174" s="165"/>
      <c r="R174" s="166">
        <f>SUM(R175:R176)</f>
        <v>0</v>
      </c>
      <c r="S174" s="165"/>
      <c r="T174" s="167">
        <f>SUM(T175:T176)</f>
        <v>0</v>
      </c>
      <c r="AR174" s="160" t="s">
        <v>172</v>
      </c>
      <c r="AT174" s="168" t="s">
        <v>77</v>
      </c>
      <c r="AU174" s="168" t="s">
        <v>78</v>
      </c>
      <c r="AY174" s="160" t="s">
        <v>149</v>
      </c>
      <c r="BK174" s="169">
        <f>SUM(BK175:BK176)</f>
        <v>0</v>
      </c>
    </row>
    <row r="175" spans="1:65" s="2" customFormat="1" ht="16.5" customHeight="1">
      <c r="A175" s="33"/>
      <c r="B175" s="140"/>
      <c r="C175" s="172" t="s">
        <v>282</v>
      </c>
      <c r="D175" s="172" t="s">
        <v>152</v>
      </c>
      <c r="E175" s="173" t="s">
        <v>283</v>
      </c>
      <c r="F175" s="174" t="s">
        <v>284</v>
      </c>
      <c r="G175" s="175" t="s">
        <v>285</v>
      </c>
      <c r="H175" s="176">
        <v>72</v>
      </c>
      <c r="I175" s="177"/>
      <c r="J175" s="176">
        <f>ROUND(I175*H175,3)</f>
        <v>0</v>
      </c>
      <c r="K175" s="178"/>
      <c r="L175" s="34"/>
      <c r="M175" s="179" t="s">
        <v>1</v>
      </c>
      <c r="N175" s="180" t="s">
        <v>44</v>
      </c>
      <c r="O175" s="62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83" t="s">
        <v>286</v>
      </c>
      <c r="AT175" s="183" t="s">
        <v>152</v>
      </c>
      <c r="AU175" s="183" t="s">
        <v>86</v>
      </c>
      <c r="AY175" s="16" t="s">
        <v>149</v>
      </c>
      <c r="BE175" s="102">
        <f>IF(N175="základná",J175,0)</f>
        <v>0</v>
      </c>
      <c r="BF175" s="102">
        <f>IF(N175="znížená",J175,0)</f>
        <v>0</v>
      </c>
      <c r="BG175" s="102">
        <f>IF(N175="zákl. prenesená",J175,0)</f>
        <v>0</v>
      </c>
      <c r="BH175" s="102">
        <f>IF(N175="zníž. prenesená",J175,0)</f>
        <v>0</v>
      </c>
      <c r="BI175" s="102">
        <f>IF(N175="nulová",J175,0)</f>
        <v>0</v>
      </c>
      <c r="BJ175" s="16" t="s">
        <v>128</v>
      </c>
      <c r="BK175" s="184">
        <f>ROUND(I175*H175,3)</f>
        <v>0</v>
      </c>
      <c r="BL175" s="16" t="s">
        <v>286</v>
      </c>
      <c r="BM175" s="183" t="s">
        <v>287</v>
      </c>
    </row>
    <row r="176" spans="1:65" s="2" customFormat="1" ht="16.5" customHeight="1">
      <c r="A176" s="33"/>
      <c r="B176" s="140"/>
      <c r="C176" s="172" t="s">
        <v>288</v>
      </c>
      <c r="D176" s="172" t="s">
        <v>152</v>
      </c>
      <c r="E176" s="173" t="s">
        <v>289</v>
      </c>
      <c r="F176" s="174" t="s">
        <v>290</v>
      </c>
      <c r="G176" s="175" t="s">
        <v>175</v>
      </c>
      <c r="H176" s="176">
        <v>1</v>
      </c>
      <c r="I176" s="177"/>
      <c r="J176" s="176">
        <f>ROUND(I176*H176,3)</f>
        <v>0</v>
      </c>
      <c r="K176" s="178"/>
      <c r="L176" s="34"/>
      <c r="M176" s="205" t="s">
        <v>1</v>
      </c>
      <c r="N176" s="206" t="s">
        <v>44</v>
      </c>
      <c r="O176" s="207"/>
      <c r="P176" s="208">
        <f>O176*H176</f>
        <v>0</v>
      </c>
      <c r="Q176" s="208">
        <v>0</v>
      </c>
      <c r="R176" s="208">
        <f>Q176*H176</f>
        <v>0</v>
      </c>
      <c r="S176" s="208">
        <v>0</v>
      </c>
      <c r="T176" s="209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83" t="s">
        <v>286</v>
      </c>
      <c r="AT176" s="183" t="s">
        <v>152</v>
      </c>
      <c r="AU176" s="183" t="s">
        <v>86</v>
      </c>
      <c r="AY176" s="16" t="s">
        <v>149</v>
      </c>
      <c r="BE176" s="102">
        <f>IF(N176="základná",J176,0)</f>
        <v>0</v>
      </c>
      <c r="BF176" s="102">
        <f>IF(N176="znížená",J176,0)</f>
        <v>0</v>
      </c>
      <c r="BG176" s="102">
        <f>IF(N176="zákl. prenesená",J176,0)</f>
        <v>0</v>
      </c>
      <c r="BH176" s="102">
        <f>IF(N176="zníž. prenesená",J176,0)</f>
        <v>0</v>
      </c>
      <c r="BI176" s="102">
        <f>IF(N176="nulová",J176,0)</f>
        <v>0</v>
      </c>
      <c r="BJ176" s="16" t="s">
        <v>128</v>
      </c>
      <c r="BK176" s="184">
        <f>ROUND(I176*H176,3)</f>
        <v>0</v>
      </c>
      <c r="BL176" s="16" t="s">
        <v>286</v>
      </c>
      <c r="BM176" s="183" t="s">
        <v>291</v>
      </c>
    </row>
    <row r="177" spans="1:31" s="2" customFormat="1" ht="6.95" customHeight="1">
      <c r="A177" s="33"/>
      <c r="B177" s="51"/>
      <c r="C177" s="52"/>
      <c r="D177" s="52"/>
      <c r="E177" s="52"/>
      <c r="F177" s="52"/>
      <c r="G177" s="52"/>
      <c r="H177" s="52"/>
      <c r="I177" s="52"/>
      <c r="J177" s="52"/>
      <c r="K177" s="52"/>
      <c r="L177" s="34"/>
      <c r="M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</row>
  </sheetData>
  <autoFilter ref="C132:K176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6"/>
  <sheetViews>
    <sheetView showGridLines="0" workbookViewId="0">
      <selection activeCell="E232" sqref="E232:F23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8" t="s">
        <v>5</v>
      </c>
      <c r="M2" s="229"/>
      <c r="N2" s="229"/>
      <c r="O2" s="229"/>
      <c r="P2" s="229"/>
      <c r="Q2" s="229"/>
      <c r="R2" s="229"/>
      <c r="S2" s="229"/>
      <c r="T2" s="229"/>
      <c r="U2" s="229"/>
      <c r="V2" s="229"/>
      <c r="AT2" s="16" t="s">
        <v>90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78</v>
      </c>
    </row>
    <row r="4" spans="1:46" s="1" customFormat="1" ht="24.95" customHeight="1">
      <c r="B4" s="19"/>
      <c r="D4" s="20" t="s">
        <v>109</v>
      </c>
      <c r="L4" s="19"/>
      <c r="M4" s="109" t="s">
        <v>10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15</v>
      </c>
      <c r="L6" s="19"/>
    </row>
    <row r="7" spans="1:46" s="1" customFormat="1" ht="16.5" customHeight="1">
      <c r="B7" s="19"/>
      <c r="E7" s="267" t="str">
        <f>'Rekapitulácia stavby'!K6</f>
        <v>PRESTAVBA ŠKOLNÍCKEHO BYTU NA TRIEDU MŠ</v>
      </c>
      <c r="F7" s="268"/>
      <c r="G7" s="268"/>
      <c r="H7" s="268"/>
      <c r="L7" s="19"/>
    </row>
    <row r="8" spans="1:46" s="2" customFormat="1" ht="12" customHeight="1">
      <c r="A8" s="33"/>
      <c r="B8" s="34"/>
      <c r="C8" s="33"/>
      <c r="D8" s="26" t="s">
        <v>110</v>
      </c>
      <c r="E8" s="33"/>
      <c r="F8" s="33"/>
      <c r="G8" s="33"/>
      <c r="H8" s="33"/>
      <c r="I8" s="33"/>
      <c r="J8" s="33"/>
      <c r="K8" s="33"/>
      <c r="L8" s="4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63" t="s">
        <v>292</v>
      </c>
      <c r="F9" s="269"/>
      <c r="G9" s="269"/>
      <c r="H9" s="269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6" t="s">
        <v>17</v>
      </c>
      <c r="E11" s="33"/>
      <c r="F11" s="24" t="s">
        <v>1</v>
      </c>
      <c r="G11" s="33"/>
      <c r="H11" s="33"/>
      <c r="I11" s="26" t="s">
        <v>18</v>
      </c>
      <c r="J11" s="24" t="s">
        <v>1</v>
      </c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6" t="s">
        <v>19</v>
      </c>
      <c r="E12" s="33"/>
      <c r="F12" s="24" t="s">
        <v>20</v>
      </c>
      <c r="G12" s="33"/>
      <c r="H12" s="33"/>
      <c r="I12" s="26" t="s">
        <v>21</v>
      </c>
      <c r="J12" s="59" t="str">
        <f>'Rekapitulácia stavby'!AN8</f>
        <v>24. 3. 2022</v>
      </c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6" t="s">
        <v>23</v>
      </c>
      <c r="E14" s="33"/>
      <c r="F14" s="33"/>
      <c r="G14" s="33"/>
      <c r="H14" s="33"/>
      <c r="I14" s="26" t="s">
        <v>24</v>
      </c>
      <c r="J14" s="24" t="s">
        <v>1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4" t="s">
        <v>25</v>
      </c>
      <c r="F15" s="33"/>
      <c r="G15" s="33"/>
      <c r="H15" s="33"/>
      <c r="I15" s="26" t="s">
        <v>26</v>
      </c>
      <c r="J15" s="24" t="s">
        <v>1</v>
      </c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6" t="s">
        <v>27</v>
      </c>
      <c r="E17" s="33"/>
      <c r="F17" s="33"/>
      <c r="G17" s="33"/>
      <c r="H17" s="33"/>
      <c r="I17" s="26" t="s">
        <v>24</v>
      </c>
      <c r="J17" s="27" t="str">
        <f>'Rekapitulácia stavby'!AN13</f>
        <v>Vyplň údaj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0" t="str">
        <f>'Rekapitulácia stavby'!E14</f>
        <v>Vyplň údaj</v>
      </c>
      <c r="F18" s="250"/>
      <c r="G18" s="250"/>
      <c r="H18" s="250"/>
      <c r="I18" s="26" t="s">
        <v>26</v>
      </c>
      <c r="J18" s="27" t="str">
        <f>'Rekapitulácia stavby'!AN14</f>
        <v>Vyplň údaj</v>
      </c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6" t="s">
        <v>29</v>
      </c>
      <c r="E20" s="33"/>
      <c r="F20" s="33"/>
      <c r="G20" s="33"/>
      <c r="H20" s="33"/>
      <c r="I20" s="26" t="s">
        <v>24</v>
      </c>
      <c r="J20" s="24" t="str">
        <f>IF('Rekapitulácia stavby'!AN16="","",'Rekapitulácia stavby'!AN16)</f>
        <v/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4" t="str">
        <f>IF('Rekapitulácia stavby'!E17="","",'Rekapitulácia stavby'!E17)</f>
        <v xml:space="preserve"> </v>
      </c>
      <c r="F21" s="33"/>
      <c r="G21" s="33"/>
      <c r="H21" s="33"/>
      <c r="I21" s="26" t="s">
        <v>26</v>
      </c>
      <c r="J21" s="24" t="str">
        <f>IF('Rekapitulácia stavby'!AN17="","",'Rekapitulácia stavby'!AN17)</f>
        <v/>
      </c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6" t="s">
        <v>32</v>
      </c>
      <c r="E23" s="33"/>
      <c r="F23" s="33"/>
      <c r="G23" s="33"/>
      <c r="H23" s="33"/>
      <c r="I23" s="26" t="s">
        <v>24</v>
      </c>
      <c r="J23" s="24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4" t="s">
        <v>33</v>
      </c>
      <c r="F24" s="33"/>
      <c r="G24" s="33"/>
      <c r="H24" s="33"/>
      <c r="I24" s="26" t="s">
        <v>26</v>
      </c>
      <c r="J24" s="24" t="s">
        <v>1</v>
      </c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6" t="s">
        <v>35</v>
      </c>
      <c r="E26" s="33"/>
      <c r="F26" s="33"/>
      <c r="G26" s="33"/>
      <c r="H26" s="33"/>
      <c r="I26" s="33"/>
      <c r="J26" s="33"/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0"/>
      <c r="B27" s="111"/>
      <c r="C27" s="110"/>
      <c r="D27" s="110"/>
      <c r="E27" s="254" t="s">
        <v>1</v>
      </c>
      <c r="F27" s="254"/>
      <c r="G27" s="254"/>
      <c r="H27" s="254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70"/>
      <c r="E29" s="70"/>
      <c r="F29" s="70"/>
      <c r="G29" s="70"/>
      <c r="H29" s="70"/>
      <c r="I29" s="70"/>
      <c r="J29" s="70"/>
      <c r="K29" s="70"/>
      <c r="L29" s="4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4" t="s">
        <v>112</v>
      </c>
      <c r="E30" s="33"/>
      <c r="F30" s="33"/>
      <c r="G30" s="33"/>
      <c r="H30" s="33"/>
      <c r="I30" s="33"/>
      <c r="J30" s="32">
        <f>J96</f>
        <v>0</v>
      </c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31" t="s">
        <v>101</v>
      </c>
      <c r="E31" s="33"/>
      <c r="F31" s="33"/>
      <c r="G31" s="33"/>
      <c r="H31" s="33"/>
      <c r="I31" s="33"/>
      <c r="J31" s="32">
        <f>J105</f>
        <v>0</v>
      </c>
      <c r="K31" s="33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13" t="s">
        <v>38</v>
      </c>
      <c r="E32" s="33"/>
      <c r="F32" s="33"/>
      <c r="G32" s="33"/>
      <c r="H32" s="33"/>
      <c r="I32" s="33"/>
      <c r="J32" s="75">
        <f>ROUND(J30 + J31,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40</v>
      </c>
      <c r="G34" s="33"/>
      <c r="H34" s="33"/>
      <c r="I34" s="37" t="s">
        <v>39</v>
      </c>
      <c r="J34" s="37" t="s">
        <v>41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4" t="s">
        <v>42</v>
      </c>
      <c r="E35" s="39" t="s">
        <v>43</v>
      </c>
      <c r="F35" s="115">
        <f>ROUND((SUM(BE105:BE112) + SUM(BE132:BE245)),  2)</f>
        <v>0</v>
      </c>
      <c r="G35" s="116"/>
      <c r="H35" s="116"/>
      <c r="I35" s="117">
        <v>0.2</v>
      </c>
      <c r="J35" s="115">
        <f>ROUND(((SUM(BE105:BE112) + SUM(BE132:BE245))*I35),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9" t="s">
        <v>44</v>
      </c>
      <c r="F36" s="115">
        <f>ROUND((SUM(BF105:BF112) + SUM(BF132:BF245)),  2)</f>
        <v>0</v>
      </c>
      <c r="G36" s="116"/>
      <c r="H36" s="116"/>
      <c r="I36" s="117">
        <v>0.2</v>
      </c>
      <c r="J36" s="115">
        <f>ROUND(((SUM(BF105:BF112) + SUM(BF132:BF245))*I36),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6" t="s">
        <v>45</v>
      </c>
      <c r="F37" s="118">
        <f>ROUND((SUM(BG105:BG112) + SUM(BG132:BG245)),  2)</f>
        <v>0</v>
      </c>
      <c r="G37" s="33"/>
      <c r="H37" s="33"/>
      <c r="I37" s="119">
        <v>0.2</v>
      </c>
      <c r="J37" s="118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6" t="s">
        <v>46</v>
      </c>
      <c r="F38" s="118">
        <f>ROUND((SUM(BH105:BH112) + SUM(BH132:BH245)),  2)</f>
        <v>0</v>
      </c>
      <c r="G38" s="33"/>
      <c r="H38" s="33"/>
      <c r="I38" s="119">
        <v>0.2</v>
      </c>
      <c r="J38" s="118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39" t="s">
        <v>47</v>
      </c>
      <c r="F39" s="115">
        <f>ROUND((SUM(BI105:BI112) + SUM(BI132:BI245)),  2)</f>
        <v>0</v>
      </c>
      <c r="G39" s="116"/>
      <c r="H39" s="116"/>
      <c r="I39" s="117">
        <v>0</v>
      </c>
      <c r="J39" s="115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20" t="s">
        <v>48</v>
      </c>
      <c r="E41" s="64"/>
      <c r="F41" s="64"/>
      <c r="G41" s="121" t="s">
        <v>49</v>
      </c>
      <c r="H41" s="122" t="s">
        <v>50</v>
      </c>
      <c r="I41" s="64"/>
      <c r="J41" s="123">
        <f>SUM(J32:J39)</f>
        <v>0</v>
      </c>
      <c r="K41" s="124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6"/>
      <c r="D50" s="47" t="s">
        <v>51</v>
      </c>
      <c r="E50" s="48"/>
      <c r="F50" s="48"/>
      <c r="G50" s="47" t="s">
        <v>52</v>
      </c>
      <c r="H50" s="48"/>
      <c r="I50" s="48"/>
      <c r="J50" s="48"/>
      <c r="K50" s="48"/>
      <c r="L50" s="46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4"/>
      <c r="C61" s="33"/>
      <c r="D61" s="49" t="s">
        <v>53</v>
      </c>
      <c r="E61" s="36"/>
      <c r="F61" s="125" t="s">
        <v>54</v>
      </c>
      <c r="G61" s="49" t="s">
        <v>53</v>
      </c>
      <c r="H61" s="36"/>
      <c r="I61" s="36"/>
      <c r="J61" s="126" t="s">
        <v>54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4"/>
      <c r="C65" s="33"/>
      <c r="D65" s="47" t="s">
        <v>55</v>
      </c>
      <c r="E65" s="50"/>
      <c r="F65" s="50"/>
      <c r="G65" s="47" t="s">
        <v>56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4"/>
      <c r="C76" s="33"/>
      <c r="D76" s="49" t="s">
        <v>53</v>
      </c>
      <c r="E76" s="36"/>
      <c r="F76" s="125" t="s">
        <v>54</v>
      </c>
      <c r="G76" s="49" t="s">
        <v>53</v>
      </c>
      <c r="H76" s="36"/>
      <c r="I76" s="36"/>
      <c r="J76" s="126" t="s">
        <v>54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0" t="s">
        <v>113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6" t="s">
        <v>15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7" t="str">
        <f>E7</f>
        <v>PRESTAVBA ŠKOLNÍCKEHO BYTU NA TRIEDU MŠ</v>
      </c>
      <c r="F85" s="268"/>
      <c r="G85" s="268"/>
      <c r="H85" s="268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6" t="s">
        <v>110</v>
      </c>
      <c r="D86" s="33"/>
      <c r="E86" s="33"/>
      <c r="F86" s="33"/>
      <c r="G86" s="33"/>
      <c r="H86" s="33"/>
      <c r="I86" s="33"/>
      <c r="J86" s="33"/>
      <c r="K86" s="33"/>
      <c r="L86" s="4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63" t="str">
        <f>E9</f>
        <v>025-02-2022 - Zdravotechnika</v>
      </c>
      <c r="F87" s="269"/>
      <c r="G87" s="269"/>
      <c r="H87" s="269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6" t="s">
        <v>19</v>
      </c>
      <c r="D89" s="33"/>
      <c r="E89" s="33"/>
      <c r="F89" s="24" t="str">
        <f>F12</f>
        <v>Bratislava</v>
      </c>
      <c r="G89" s="33"/>
      <c r="H89" s="33"/>
      <c r="I89" s="26" t="s">
        <v>21</v>
      </c>
      <c r="J89" s="59" t="str">
        <f>IF(J12="","",J12)</f>
        <v>24. 3. 2022</v>
      </c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6" t="s">
        <v>23</v>
      </c>
      <c r="D91" s="33"/>
      <c r="E91" s="33"/>
      <c r="F91" s="24" t="str">
        <f>E15</f>
        <v>Mestská časť Bratislava - Petržalka</v>
      </c>
      <c r="G91" s="33"/>
      <c r="H91" s="33"/>
      <c r="I91" s="26" t="s">
        <v>29</v>
      </c>
      <c r="J91" s="29" t="str">
        <f>E21</f>
        <v xml:space="preserve"> 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32</v>
      </c>
      <c r="J92" s="29" t="str">
        <f>E24</f>
        <v>Martin Matušek</v>
      </c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7" t="s">
        <v>114</v>
      </c>
      <c r="D94" s="107"/>
      <c r="E94" s="107"/>
      <c r="F94" s="107"/>
      <c r="G94" s="107"/>
      <c r="H94" s="107"/>
      <c r="I94" s="107"/>
      <c r="J94" s="128" t="s">
        <v>115</v>
      </c>
      <c r="K94" s="107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9" t="s">
        <v>116</v>
      </c>
      <c r="D96" s="33"/>
      <c r="E96" s="33"/>
      <c r="F96" s="33"/>
      <c r="G96" s="33"/>
      <c r="H96" s="33"/>
      <c r="I96" s="33"/>
      <c r="J96" s="75">
        <f>J132</f>
        <v>0</v>
      </c>
      <c r="K96" s="33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117</v>
      </c>
    </row>
    <row r="97" spans="1:65" s="9" customFormat="1" ht="24.95" customHeight="1">
      <c r="B97" s="130"/>
      <c r="D97" s="131" t="s">
        <v>118</v>
      </c>
      <c r="E97" s="132"/>
      <c r="F97" s="132"/>
      <c r="G97" s="132"/>
      <c r="H97" s="132"/>
      <c r="I97" s="132"/>
      <c r="J97" s="133">
        <f>J133</f>
        <v>0</v>
      </c>
      <c r="L97" s="130"/>
    </row>
    <row r="98" spans="1:65" s="10" customFormat="1" ht="19.899999999999999" customHeight="1">
      <c r="B98" s="134"/>
      <c r="D98" s="135" t="s">
        <v>119</v>
      </c>
      <c r="E98" s="136"/>
      <c r="F98" s="136"/>
      <c r="G98" s="136"/>
      <c r="H98" s="136"/>
      <c r="I98" s="136"/>
      <c r="J98" s="137">
        <f>J134</f>
        <v>0</v>
      </c>
      <c r="L98" s="134"/>
    </row>
    <row r="99" spans="1:65" s="10" customFormat="1" ht="19.899999999999999" customHeight="1">
      <c r="B99" s="134"/>
      <c r="D99" s="135" t="s">
        <v>293</v>
      </c>
      <c r="E99" s="136"/>
      <c r="F99" s="136"/>
      <c r="G99" s="136"/>
      <c r="H99" s="136"/>
      <c r="I99" s="136"/>
      <c r="J99" s="137">
        <f>J158</f>
        <v>0</v>
      </c>
      <c r="L99" s="134"/>
    </row>
    <row r="100" spans="1:65" s="10" customFormat="1" ht="19.899999999999999" customHeight="1">
      <c r="B100" s="134"/>
      <c r="D100" s="135" t="s">
        <v>294</v>
      </c>
      <c r="E100" s="136"/>
      <c r="F100" s="136"/>
      <c r="G100" s="136"/>
      <c r="H100" s="136"/>
      <c r="I100" s="136"/>
      <c r="J100" s="137">
        <f>J179</f>
        <v>0</v>
      </c>
      <c r="L100" s="134"/>
    </row>
    <row r="101" spans="1:65" s="10" customFormat="1" ht="19.899999999999999" customHeight="1">
      <c r="B101" s="134"/>
      <c r="D101" s="135" t="s">
        <v>295</v>
      </c>
      <c r="E101" s="136"/>
      <c r="F101" s="136"/>
      <c r="G101" s="136"/>
      <c r="H101" s="136"/>
      <c r="I101" s="136"/>
      <c r="J101" s="137">
        <f>J208</f>
        <v>0</v>
      </c>
      <c r="L101" s="134"/>
    </row>
    <row r="102" spans="1:65" s="10" customFormat="1" ht="19.899999999999999" customHeight="1">
      <c r="B102" s="134"/>
      <c r="D102" s="135" t="s">
        <v>123</v>
      </c>
      <c r="E102" s="136"/>
      <c r="F102" s="136"/>
      <c r="G102" s="136"/>
      <c r="H102" s="136"/>
      <c r="I102" s="136"/>
      <c r="J102" s="137">
        <f>J241</f>
        <v>0</v>
      </c>
      <c r="L102" s="134"/>
    </row>
    <row r="103" spans="1:65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6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6.9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6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29.25" customHeight="1">
      <c r="A105" s="33"/>
      <c r="B105" s="34"/>
      <c r="C105" s="129" t="s">
        <v>125</v>
      </c>
      <c r="D105" s="33"/>
      <c r="E105" s="33"/>
      <c r="F105" s="33"/>
      <c r="G105" s="33"/>
      <c r="H105" s="33"/>
      <c r="I105" s="33"/>
      <c r="J105" s="138">
        <f>ROUND(J106 + J107 + J108 + J109 + J110 + J111,2)</f>
        <v>0</v>
      </c>
      <c r="K105" s="33"/>
      <c r="L105" s="46"/>
      <c r="N105" s="139" t="s">
        <v>42</v>
      </c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18" customHeight="1">
      <c r="A106" s="33"/>
      <c r="B106" s="140"/>
      <c r="C106" s="141"/>
      <c r="D106" s="259" t="s">
        <v>126</v>
      </c>
      <c r="E106" s="266"/>
      <c r="F106" s="266"/>
      <c r="G106" s="141"/>
      <c r="H106" s="141"/>
      <c r="I106" s="141"/>
      <c r="J106" s="98">
        <v>0</v>
      </c>
      <c r="K106" s="141"/>
      <c r="L106" s="143"/>
      <c r="M106" s="144"/>
      <c r="N106" s="145" t="s">
        <v>44</v>
      </c>
      <c r="O106" s="144"/>
      <c r="P106" s="144"/>
      <c r="Q106" s="144"/>
      <c r="R106" s="144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6" t="s">
        <v>127</v>
      </c>
      <c r="AZ106" s="144"/>
      <c r="BA106" s="144"/>
      <c r="BB106" s="144"/>
      <c r="BC106" s="144"/>
      <c r="BD106" s="144"/>
      <c r="BE106" s="147">
        <f t="shared" ref="BE106:BE111" si="0">IF(N106="základná",J106,0)</f>
        <v>0</v>
      </c>
      <c r="BF106" s="147">
        <f t="shared" ref="BF106:BF111" si="1">IF(N106="znížená",J106,0)</f>
        <v>0</v>
      </c>
      <c r="BG106" s="147">
        <f t="shared" ref="BG106:BG111" si="2">IF(N106="zákl. prenesená",J106,0)</f>
        <v>0</v>
      </c>
      <c r="BH106" s="147">
        <f t="shared" ref="BH106:BH111" si="3">IF(N106="zníž. prenesená",J106,0)</f>
        <v>0</v>
      </c>
      <c r="BI106" s="147">
        <f t="shared" ref="BI106:BI111" si="4">IF(N106="nulová",J106,0)</f>
        <v>0</v>
      </c>
      <c r="BJ106" s="146" t="s">
        <v>128</v>
      </c>
      <c r="BK106" s="144"/>
      <c r="BL106" s="144"/>
      <c r="BM106" s="144"/>
    </row>
    <row r="107" spans="1:65" s="2" customFormat="1" ht="18" customHeight="1">
      <c r="A107" s="33"/>
      <c r="B107" s="140"/>
      <c r="C107" s="141"/>
      <c r="D107" s="259" t="s">
        <v>129</v>
      </c>
      <c r="E107" s="266"/>
      <c r="F107" s="266"/>
      <c r="G107" s="141"/>
      <c r="H107" s="141"/>
      <c r="I107" s="141"/>
      <c r="J107" s="98">
        <v>0</v>
      </c>
      <c r="K107" s="141"/>
      <c r="L107" s="143"/>
      <c r="M107" s="144"/>
      <c r="N107" s="145" t="s">
        <v>44</v>
      </c>
      <c r="O107" s="144"/>
      <c r="P107" s="144"/>
      <c r="Q107" s="144"/>
      <c r="R107" s="144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6" t="s">
        <v>127</v>
      </c>
      <c r="AZ107" s="144"/>
      <c r="BA107" s="144"/>
      <c r="BB107" s="144"/>
      <c r="BC107" s="144"/>
      <c r="BD107" s="144"/>
      <c r="BE107" s="147">
        <f t="shared" si="0"/>
        <v>0</v>
      </c>
      <c r="BF107" s="147">
        <f t="shared" si="1"/>
        <v>0</v>
      </c>
      <c r="BG107" s="147">
        <f t="shared" si="2"/>
        <v>0</v>
      </c>
      <c r="BH107" s="147">
        <f t="shared" si="3"/>
        <v>0</v>
      </c>
      <c r="BI107" s="147">
        <f t="shared" si="4"/>
        <v>0</v>
      </c>
      <c r="BJ107" s="146" t="s">
        <v>128</v>
      </c>
      <c r="BK107" s="144"/>
      <c r="BL107" s="144"/>
      <c r="BM107" s="144"/>
    </row>
    <row r="108" spans="1:65" s="2" customFormat="1" ht="18" customHeight="1">
      <c r="A108" s="33"/>
      <c r="B108" s="140"/>
      <c r="C108" s="141"/>
      <c r="D108" s="259" t="s">
        <v>130</v>
      </c>
      <c r="E108" s="266"/>
      <c r="F108" s="266"/>
      <c r="G108" s="141"/>
      <c r="H108" s="141"/>
      <c r="I108" s="141"/>
      <c r="J108" s="98">
        <v>0</v>
      </c>
      <c r="K108" s="141"/>
      <c r="L108" s="143"/>
      <c r="M108" s="144"/>
      <c r="N108" s="145" t="s">
        <v>44</v>
      </c>
      <c r="O108" s="144"/>
      <c r="P108" s="144"/>
      <c r="Q108" s="144"/>
      <c r="R108" s="144"/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6" t="s">
        <v>127</v>
      </c>
      <c r="AZ108" s="144"/>
      <c r="BA108" s="144"/>
      <c r="BB108" s="144"/>
      <c r="BC108" s="144"/>
      <c r="BD108" s="144"/>
      <c r="BE108" s="147">
        <f t="shared" si="0"/>
        <v>0</v>
      </c>
      <c r="BF108" s="147">
        <f t="shared" si="1"/>
        <v>0</v>
      </c>
      <c r="BG108" s="147">
        <f t="shared" si="2"/>
        <v>0</v>
      </c>
      <c r="BH108" s="147">
        <f t="shared" si="3"/>
        <v>0</v>
      </c>
      <c r="BI108" s="147">
        <f t="shared" si="4"/>
        <v>0</v>
      </c>
      <c r="BJ108" s="146" t="s">
        <v>128</v>
      </c>
      <c r="BK108" s="144"/>
      <c r="BL108" s="144"/>
      <c r="BM108" s="144"/>
    </row>
    <row r="109" spans="1:65" s="2" customFormat="1" ht="18" customHeight="1">
      <c r="A109" s="33"/>
      <c r="B109" s="140"/>
      <c r="C109" s="141"/>
      <c r="D109" s="259" t="s">
        <v>131</v>
      </c>
      <c r="E109" s="266"/>
      <c r="F109" s="266"/>
      <c r="G109" s="141"/>
      <c r="H109" s="141"/>
      <c r="I109" s="141"/>
      <c r="J109" s="98">
        <v>0</v>
      </c>
      <c r="K109" s="141"/>
      <c r="L109" s="143"/>
      <c r="M109" s="144"/>
      <c r="N109" s="145" t="s">
        <v>44</v>
      </c>
      <c r="O109" s="144"/>
      <c r="P109" s="144"/>
      <c r="Q109" s="144"/>
      <c r="R109" s="144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6" t="s">
        <v>127</v>
      </c>
      <c r="AZ109" s="144"/>
      <c r="BA109" s="144"/>
      <c r="BB109" s="144"/>
      <c r="BC109" s="144"/>
      <c r="BD109" s="144"/>
      <c r="BE109" s="147">
        <f t="shared" si="0"/>
        <v>0</v>
      </c>
      <c r="BF109" s="147">
        <f t="shared" si="1"/>
        <v>0</v>
      </c>
      <c r="BG109" s="147">
        <f t="shared" si="2"/>
        <v>0</v>
      </c>
      <c r="BH109" s="147">
        <f t="shared" si="3"/>
        <v>0</v>
      </c>
      <c r="BI109" s="147">
        <f t="shared" si="4"/>
        <v>0</v>
      </c>
      <c r="BJ109" s="146" t="s">
        <v>128</v>
      </c>
      <c r="BK109" s="144"/>
      <c r="BL109" s="144"/>
      <c r="BM109" s="144"/>
    </row>
    <row r="110" spans="1:65" s="2" customFormat="1" ht="18" customHeight="1">
      <c r="A110" s="33"/>
      <c r="B110" s="140"/>
      <c r="C110" s="141"/>
      <c r="D110" s="259" t="s">
        <v>132</v>
      </c>
      <c r="E110" s="266"/>
      <c r="F110" s="266"/>
      <c r="G110" s="141"/>
      <c r="H110" s="141"/>
      <c r="I110" s="141"/>
      <c r="J110" s="98">
        <v>0</v>
      </c>
      <c r="K110" s="141"/>
      <c r="L110" s="143"/>
      <c r="M110" s="144"/>
      <c r="N110" s="145" t="s">
        <v>44</v>
      </c>
      <c r="O110" s="144"/>
      <c r="P110" s="144"/>
      <c r="Q110" s="144"/>
      <c r="R110" s="144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6" t="s">
        <v>127</v>
      </c>
      <c r="AZ110" s="144"/>
      <c r="BA110" s="144"/>
      <c r="BB110" s="144"/>
      <c r="BC110" s="144"/>
      <c r="BD110" s="144"/>
      <c r="BE110" s="147">
        <f t="shared" si="0"/>
        <v>0</v>
      </c>
      <c r="BF110" s="147">
        <f t="shared" si="1"/>
        <v>0</v>
      </c>
      <c r="BG110" s="147">
        <f t="shared" si="2"/>
        <v>0</v>
      </c>
      <c r="BH110" s="147">
        <f t="shared" si="3"/>
        <v>0</v>
      </c>
      <c r="BI110" s="147">
        <f t="shared" si="4"/>
        <v>0</v>
      </c>
      <c r="BJ110" s="146" t="s">
        <v>128</v>
      </c>
      <c r="BK110" s="144"/>
      <c r="BL110" s="144"/>
      <c r="BM110" s="144"/>
    </row>
    <row r="111" spans="1:65" s="2" customFormat="1" ht="18" customHeight="1">
      <c r="A111" s="33"/>
      <c r="B111" s="140"/>
      <c r="C111" s="141"/>
      <c r="D111" s="142" t="s">
        <v>133</v>
      </c>
      <c r="E111" s="141"/>
      <c r="F111" s="141"/>
      <c r="G111" s="141"/>
      <c r="H111" s="141"/>
      <c r="I111" s="141"/>
      <c r="J111" s="98">
        <f>ROUND(J30*T111,2)</f>
        <v>0</v>
      </c>
      <c r="K111" s="141"/>
      <c r="L111" s="143"/>
      <c r="M111" s="144"/>
      <c r="N111" s="145" t="s">
        <v>44</v>
      </c>
      <c r="O111" s="144"/>
      <c r="P111" s="144"/>
      <c r="Q111" s="144"/>
      <c r="R111" s="144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6" t="s">
        <v>134</v>
      </c>
      <c r="AZ111" s="144"/>
      <c r="BA111" s="144"/>
      <c r="BB111" s="144"/>
      <c r="BC111" s="144"/>
      <c r="BD111" s="144"/>
      <c r="BE111" s="147">
        <f t="shared" si="0"/>
        <v>0</v>
      </c>
      <c r="BF111" s="147">
        <f t="shared" si="1"/>
        <v>0</v>
      </c>
      <c r="BG111" s="147">
        <f t="shared" si="2"/>
        <v>0</v>
      </c>
      <c r="BH111" s="147">
        <f t="shared" si="3"/>
        <v>0</v>
      </c>
      <c r="BI111" s="147">
        <f t="shared" si="4"/>
        <v>0</v>
      </c>
      <c r="BJ111" s="146" t="s">
        <v>128</v>
      </c>
      <c r="BK111" s="144"/>
      <c r="BL111" s="144"/>
      <c r="BM111" s="144"/>
    </row>
    <row r="112" spans="1:65" s="2" customForma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6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29.25" customHeight="1">
      <c r="A113" s="33"/>
      <c r="B113" s="34"/>
      <c r="C113" s="106" t="s">
        <v>108</v>
      </c>
      <c r="D113" s="107"/>
      <c r="E113" s="107"/>
      <c r="F113" s="107"/>
      <c r="G113" s="107"/>
      <c r="H113" s="107"/>
      <c r="I113" s="107"/>
      <c r="J113" s="108">
        <f>ROUND(J96+J105,2)</f>
        <v>0</v>
      </c>
      <c r="K113" s="107"/>
      <c r="L113" s="46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51"/>
      <c r="C114" s="52"/>
      <c r="D114" s="52"/>
      <c r="E114" s="52"/>
      <c r="F114" s="52"/>
      <c r="G114" s="52"/>
      <c r="H114" s="52"/>
      <c r="I114" s="52"/>
      <c r="J114" s="52"/>
      <c r="K114" s="52"/>
      <c r="L114" s="46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53"/>
      <c r="C118" s="54"/>
      <c r="D118" s="54"/>
      <c r="E118" s="54"/>
      <c r="F118" s="54"/>
      <c r="G118" s="54"/>
      <c r="H118" s="54"/>
      <c r="I118" s="54"/>
      <c r="J118" s="54"/>
      <c r="K118" s="54"/>
      <c r="L118" s="46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0" t="s">
        <v>135</v>
      </c>
      <c r="D119" s="33"/>
      <c r="E119" s="33"/>
      <c r="F119" s="33"/>
      <c r="G119" s="33"/>
      <c r="H119" s="33"/>
      <c r="I119" s="33"/>
      <c r="J119" s="33"/>
      <c r="K119" s="33"/>
      <c r="L119" s="46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6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6" t="s">
        <v>15</v>
      </c>
      <c r="D121" s="33"/>
      <c r="E121" s="33"/>
      <c r="F121" s="33"/>
      <c r="G121" s="33"/>
      <c r="H121" s="33"/>
      <c r="I121" s="33"/>
      <c r="J121" s="33"/>
      <c r="K121" s="33"/>
      <c r="L121" s="46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67" t="str">
        <f>E7</f>
        <v>PRESTAVBA ŠKOLNÍCKEHO BYTU NA TRIEDU MŠ</v>
      </c>
      <c r="F122" s="268"/>
      <c r="G122" s="268"/>
      <c r="H122" s="268"/>
      <c r="I122" s="33"/>
      <c r="J122" s="33"/>
      <c r="K122" s="33"/>
      <c r="L122" s="46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6" t="s">
        <v>110</v>
      </c>
      <c r="D123" s="33"/>
      <c r="E123" s="33"/>
      <c r="F123" s="33"/>
      <c r="G123" s="33"/>
      <c r="H123" s="33"/>
      <c r="I123" s="33"/>
      <c r="J123" s="33"/>
      <c r="K123" s="33"/>
      <c r="L123" s="46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63" t="str">
        <f>E9</f>
        <v>025-02-2022 - Zdravotechnika</v>
      </c>
      <c r="F124" s="269"/>
      <c r="G124" s="269"/>
      <c r="H124" s="269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6" t="s">
        <v>19</v>
      </c>
      <c r="D126" s="33"/>
      <c r="E126" s="33"/>
      <c r="F126" s="24" t="str">
        <f>F12</f>
        <v>Bratislava</v>
      </c>
      <c r="G126" s="33"/>
      <c r="H126" s="33"/>
      <c r="I126" s="26" t="s">
        <v>21</v>
      </c>
      <c r="J126" s="59" t="str">
        <f>IF(J12="","",J12)</f>
        <v>24. 3. 2022</v>
      </c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6" t="s">
        <v>23</v>
      </c>
      <c r="D128" s="33"/>
      <c r="E128" s="33"/>
      <c r="F128" s="24" t="str">
        <f>E15</f>
        <v>Mestská časť Bratislava - Petržalka</v>
      </c>
      <c r="G128" s="33"/>
      <c r="H128" s="33"/>
      <c r="I128" s="26" t="s">
        <v>29</v>
      </c>
      <c r="J128" s="29" t="str">
        <f>E21</f>
        <v xml:space="preserve"> </v>
      </c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6" t="s">
        <v>27</v>
      </c>
      <c r="D129" s="33"/>
      <c r="E129" s="33"/>
      <c r="F129" s="24" t="str">
        <f>IF(E18="","",E18)</f>
        <v>Vyplň údaj</v>
      </c>
      <c r="G129" s="33"/>
      <c r="H129" s="33"/>
      <c r="I129" s="26" t="s">
        <v>32</v>
      </c>
      <c r="J129" s="29" t="str">
        <f>E24</f>
        <v>Martin Matušek</v>
      </c>
      <c r="K129" s="33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48"/>
      <c r="B131" s="149"/>
      <c r="C131" s="150" t="s">
        <v>136</v>
      </c>
      <c r="D131" s="151" t="s">
        <v>63</v>
      </c>
      <c r="E131" s="151" t="s">
        <v>59</v>
      </c>
      <c r="F131" s="151" t="s">
        <v>60</v>
      </c>
      <c r="G131" s="151" t="s">
        <v>137</v>
      </c>
      <c r="H131" s="151" t="s">
        <v>138</v>
      </c>
      <c r="I131" s="151" t="s">
        <v>139</v>
      </c>
      <c r="J131" s="152" t="s">
        <v>115</v>
      </c>
      <c r="K131" s="153" t="s">
        <v>140</v>
      </c>
      <c r="L131" s="154"/>
      <c r="M131" s="66" t="s">
        <v>1</v>
      </c>
      <c r="N131" s="67" t="s">
        <v>42</v>
      </c>
      <c r="O131" s="67" t="s">
        <v>141</v>
      </c>
      <c r="P131" s="67" t="s">
        <v>142</v>
      </c>
      <c r="Q131" s="67" t="s">
        <v>143</v>
      </c>
      <c r="R131" s="67" t="s">
        <v>144</v>
      </c>
      <c r="S131" s="67" t="s">
        <v>145</v>
      </c>
      <c r="T131" s="68" t="s">
        <v>146</v>
      </c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</row>
    <row r="132" spans="1:65" s="2" customFormat="1" ht="22.9" customHeight="1">
      <c r="A132" s="33"/>
      <c r="B132" s="34"/>
      <c r="C132" s="73" t="s">
        <v>112</v>
      </c>
      <c r="D132" s="33"/>
      <c r="E132" s="33"/>
      <c r="F132" s="33"/>
      <c r="G132" s="33"/>
      <c r="H132" s="33"/>
      <c r="I132" s="33"/>
      <c r="J132" s="155">
        <f>BK132</f>
        <v>0</v>
      </c>
      <c r="K132" s="33"/>
      <c r="L132" s="34"/>
      <c r="M132" s="69"/>
      <c r="N132" s="60"/>
      <c r="O132" s="70"/>
      <c r="P132" s="156">
        <f>P133</f>
        <v>0</v>
      </c>
      <c r="Q132" s="70"/>
      <c r="R132" s="156">
        <f>R133</f>
        <v>0.94289674999999973</v>
      </c>
      <c r="S132" s="70"/>
      <c r="T132" s="157">
        <f>T133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6" t="s">
        <v>77</v>
      </c>
      <c r="AU132" s="16" t="s">
        <v>117</v>
      </c>
      <c r="BK132" s="158">
        <f>BK133</f>
        <v>0</v>
      </c>
    </row>
    <row r="133" spans="1:65" s="12" customFormat="1" ht="25.9" customHeight="1">
      <c r="B133" s="159"/>
      <c r="D133" s="160" t="s">
        <v>77</v>
      </c>
      <c r="E133" s="161" t="s">
        <v>147</v>
      </c>
      <c r="F133" s="161" t="s">
        <v>148</v>
      </c>
      <c r="I133" s="162"/>
      <c r="J133" s="163">
        <f>BK133</f>
        <v>0</v>
      </c>
      <c r="L133" s="159"/>
      <c r="M133" s="164"/>
      <c r="N133" s="165"/>
      <c r="O133" s="165"/>
      <c r="P133" s="166">
        <f>P134+P158+P179+P208+P241</f>
        <v>0</v>
      </c>
      <c r="Q133" s="165"/>
      <c r="R133" s="166">
        <f>R134+R158+R179+R208+R241</f>
        <v>0.94289674999999973</v>
      </c>
      <c r="S133" s="165"/>
      <c r="T133" s="167">
        <f>T134+T158+T179+T208+T241</f>
        <v>0</v>
      </c>
      <c r="AR133" s="160" t="s">
        <v>128</v>
      </c>
      <c r="AT133" s="168" t="s">
        <v>77</v>
      </c>
      <c r="AU133" s="168" t="s">
        <v>78</v>
      </c>
      <c r="AY133" s="160" t="s">
        <v>149</v>
      </c>
      <c r="BK133" s="169">
        <f>BK134+BK158+BK179+BK208+BK241</f>
        <v>0</v>
      </c>
    </row>
    <row r="134" spans="1:65" s="12" customFormat="1" ht="22.9" customHeight="1">
      <c r="B134" s="159"/>
      <c r="D134" s="160" t="s">
        <v>77</v>
      </c>
      <c r="E134" s="170" t="s">
        <v>150</v>
      </c>
      <c r="F134" s="170" t="s">
        <v>151</v>
      </c>
      <c r="I134" s="162"/>
      <c r="J134" s="171">
        <f>BK134</f>
        <v>0</v>
      </c>
      <c r="L134" s="159"/>
      <c r="M134" s="164"/>
      <c r="N134" s="165"/>
      <c r="O134" s="165"/>
      <c r="P134" s="166">
        <f>SUM(P135:P157)</f>
        <v>0</v>
      </c>
      <c r="Q134" s="165"/>
      <c r="R134" s="166">
        <f>SUM(R135:R157)</f>
        <v>2.8072999999999997E-2</v>
      </c>
      <c r="S134" s="165"/>
      <c r="T134" s="167">
        <f>SUM(T135:T157)</f>
        <v>0</v>
      </c>
      <c r="AR134" s="160" t="s">
        <v>128</v>
      </c>
      <c r="AT134" s="168" t="s">
        <v>77</v>
      </c>
      <c r="AU134" s="168" t="s">
        <v>86</v>
      </c>
      <c r="AY134" s="160" t="s">
        <v>149</v>
      </c>
      <c r="BK134" s="169">
        <f>SUM(BK135:BK157)</f>
        <v>0</v>
      </c>
    </row>
    <row r="135" spans="1:65" s="2" customFormat="1" ht="24.2" customHeight="1">
      <c r="A135" s="33"/>
      <c r="B135" s="140"/>
      <c r="C135" s="172" t="s">
        <v>86</v>
      </c>
      <c r="D135" s="172" t="s">
        <v>152</v>
      </c>
      <c r="E135" s="173" t="s">
        <v>296</v>
      </c>
      <c r="F135" s="174" t="s">
        <v>297</v>
      </c>
      <c r="G135" s="175" t="s">
        <v>155</v>
      </c>
      <c r="H135" s="176">
        <v>46</v>
      </c>
      <c r="I135" s="177"/>
      <c r="J135" s="176">
        <f>ROUND(I135*H135,3)</f>
        <v>0</v>
      </c>
      <c r="K135" s="178"/>
      <c r="L135" s="34"/>
      <c r="M135" s="179" t="s">
        <v>1</v>
      </c>
      <c r="N135" s="180" t="s">
        <v>44</v>
      </c>
      <c r="O135" s="62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83" t="s">
        <v>156</v>
      </c>
      <c r="AT135" s="183" t="s">
        <v>152</v>
      </c>
      <c r="AU135" s="183" t="s">
        <v>128</v>
      </c>
      <c r="AY135" s="16" t="s">
        <v>149</v>
      </c>
      <c r="BE135" s="102">
        <f>IF(N135="základná",J135,0)</f>
        <v>0</v>
      </c>
      <c r="BF135" s="102">
        <f>IF(N135="znížená",J135,0)</f>
        <v>0</v>
      </c>
      <c r="BG135" s="102">
        <f>IF(N135="zákl. prenesená",J135,0)</f>
        <v>0</v>
      </c>
      <c r="BH135" s="102">
        <f>IF(N135="zníž. prenesená",J135,0)</f>
        <v>0</v>
      </c>
      <c r="BI135" s="102">
        <f>IF(N135="nulová",J135,0)</f>
        <v>0</v>
      </c>
      <c r="BJ135" s="16" t="s">
        <v>128</v>
      </c>
      <c r="BK135" s="184">
        <f>ROUND(I135*H135,3)</f>
        <v>0</v>
      </c>
      <c r="BL135" s="16" t="s">
        <v>156</v>
      </c>
      <c r="BM135" s="183" t="s">
        <v>298</v>
      </c>
    </row>
    <row r="136" spans="1:65" s="13" customFormat="1">
      <c r="B136" s="185"/>
      <c r="D136" s="186" t="s">
        <v>158</v>
      </c>
      <c r="E136" s="187" t="s">
        <v>1</v>
      </c>
      <c r="F136" s="188" t="s">
        <v>299</v>
      </c>
      <c r="H136" s="189">
        <v>46</v>
      </c>
      <c r="I136" s="190"/>
      <c r="L136" s="185"/>
      <c r="M136" s="191"/>
      <c r="N136" s="192"/>
      <c r="O136" s="192"/>
      <c r="P136" s="192"/>
      <c r="Q136" s="192"/>
      <c r="R136" s="192"/>
      <c r="S136" s="192"/>
      <c r="T136" s="193"/>
      <c r="AT136" s="187" t="s">
        <v>158</v>
      </c>
      <c r="AU136" s="187" t="s">
        <v>128</v>
      </c>
      <c r="AV136" s="13" t="s">
        <v>128</v>
      </c>
      <c r="AW136" s="13" t="s">
        <v>34</v>
      </c>
      <c r="AX136" s="13" t="s">
        <v>86</v>
      </c>
      <c r="AY136" s="187" t="s">
        <v>149</v>
      </c>
    </row>
    <row r="137" spans="1:65" s="2" customFormat="1" ht="33" customHeight="1">
      <c r="A137" s="33"/>
      <c r="B137" s="140"/>
      <c r="C137" s="194" t="s">
        <v>128</v>
      </c>
      <c r="D137" s="194" t="s">
        <v>160</v>
      </c>
      <c r="E137" s="195" t="s">
        <v>300</v>
      </c>
      <c r="F137" s="196" t="s">
        <v>301</v>
      </c>
      <c r="G137" s="197" t="s">
        <v>155</v>
      </c>
      <c r="H137" s="198">
        <v>8.4</v>
      </c>
      <c r="I137" s="199"/>
      <c r="J137" s="198">
        <f>ROUND(I137*H137,3)</f>
        <v>0</v>
      </c>
      <c r="K137" s="200"/>
      <c r="L137" s="201"/>
      <c r="M137" s="202" t="s">
        <v>1</v>
      </c>
      <c r="N137" s="203" t="s">
        <v>44</v>
      </c>
      <c r="O137" s="62"/>
      <c r="P137" s="181">
        <f>O137*H137</f>
        <v>0</v>
      </c>
      <c r="Q137" s="181">
        <v>4.0000000000000003E-5</v>
      </c>
      <c r="R137" s="181">
        <f>Q137*H137</f>
        <v>3.3600000000000004E-4</v>
      </c>
      <c r="S137" s="181">
        <v>0</v>
      </c>
      <c r="T137" s="182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83" t="s">
        <v>163</v>
      </c>
      <c r="AT137" s="183" t="s">
        <v>160</v>
      </c>
      <c r="AU137" s="183" t="s">
        <v>128</v>
      </c>
      <c r="AY137" s="16" t="s">
        <v>149</v>
      </c>
      <c r="BE137" s="102">
        <f>IF(N137="základná",J137,0)</f>
        <v>0</v>
      </c>
      <c r="BF137" s="102">
        <f>IF(N137="znížená",J137,0)</f>
        <v>0</v>
      </c>
      <c r="BG137" s="102">
        <f>IF(N137="zákl. prenesená",J137,0)</f>
        <v>0</v>
      </c>
      <c r="BH137" s="102">
        <f>IF(N137="zníž. prenesená",J137,0)</f>
        <v>0</v>
      </c>
      <c r="BI137" s="102">
        <f>IF(N137="nulová",J137,0)</f>
        <v>0</v>
      </c>
      <c r="BJ137" s="16" t="s">
        <v>128</v>
      </c>
      <c r="BK137" s="184">
        <f>ROUND(I137*H137,3)</f>
        <v>0</v>
      </c>
      <c r="BL137" s="16" t="s">
        <v>156</v>
      </c>
      <c r="BM137" s="183" t="s">
        <v>302</v>
      </c>
    </row>
    <row r="138" spans="1:65" s="13" customFormat="1">
      <c r="B138" s="185"/>
      <c r="D138" s="186" t="s">
        <v>158</v>
      </c>
      <c r="F138" s="188" t="s">
        <v>303</v>
      </c>
      <c r="H138" s="189">
        <v>8.4</v>
      </c>
      <c r="I138" s="190"/>
      <c r="L138" s="185"/>
      <c r="M138" s="191"/>
      <c r="N138" s="192"/>
      <c r="O138" s="192"/>
      <c r="P138" s="192"/>
      <c r="Q138" s="192"/>
      <c r="R138" s="192"/>
      <c r="S138" s="192"/>
      <c r="T138" s="193"/>
      <c r="AT138" s="187" t="s">
        <v>158</v>
      </c>
      <c r="AU138" s="187" t="s">
        <v>128</v>
      </c>
      <c r="AV138" s="13" t="s">
        <v>128</v>
      </c>
      <c r="AW138" s="13" t="s">
        <v>3</v>
      </c>
      <c r="AX138" s="13" t="s">
        <v>86</v>
      </c>
      <c r="AY138" s="187" t="s">
        <v>149</v>
      </c>
    </row>
    <row r="139" spans="1:65" s="2" customFormat="1" ht="33" customHeight="1">
      <c r="A139" s="33"/>
      <c r="B139" s="140"/>
      <c r="C139" s="194" t="s">
        <v>167</v>
      </c>
      <c r="D139" s="194" t="s">
        <v>160</v>
      </c>
      <c r="E139" s="195" t="s">
        <v>304</v>
      </c>
      <c r="F139" s="196" t="s">
        <v>305</v>
      </c>
      <c r="G139" s="197" t="s">
        <v>155</v>
      </c>
      <c r="H139" s="198">
        <v>16.8</v>
      </c>
      <c r="I139" s="199"/>
      <c r="J139" s="198">
        <f>ROUND(I139*H139,3)</f>
        <v>0</v>
      </c>
      <c r="K139" s="200"/>
      <c r="L139" s="201"/>
      <c r="M139" s="202" t="s">
        <v>1</v>
      </c>
      <c r="N139" s="203" t="s">
        <v>44</v>
      </c>
      <c r="O139" s="62"/>
      <c r="P139" s="181">
        <f>O139*H139</f>
        <v>0</v>
      </c>
      <c r="Q139" s="181">
        <v>5.0000000000000002E-5</v>
      </c>
      <c r="R139" s="181">
        <f>Q139*H139</f>
        <v>8.4000000000000003E-4</v>
      </c>
      <c r="S139" s="181">
        <v>0</v>
      </c>
      <c r="T139" s="182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83" t="s">
        <v>163</v>
      </c>
      <c r="AT139" s="183" t="s">
        <v>160</v>
      </c>
      <c r="AU139" s="183" t="s">
        <v>128</v>
      </c>
      <c r="AY139" s="16" t="s">
        <v>149</v>
      </c>
      <c r="BE139" s="102">
        <f>IF(N139="základná",J139,0)</f>
        <v>0</v>
      </c>
      <c r="BF139" s="102">
        <f>IF(N139="znížená",J139,0)</f>
        <v>0</v>
      </c>
      <c r="BG139" s="102">
        <f>IF(N139="zákl. prenesená",J139,0)</f>
        <v>0</v>
      </c>
      <c r="BH139" s="102">
        <f>IF(N139="zníž. prenesená",J139,0)</f>
        <v>0</v>
      </c>
      <c r="BI139" s="102">
        <f>IF(N139="nulová",J139,0)</f>
        <v>0</v>
      </c>
      <c r="BJ139" s="16" t="s">
        <v>128</v>
      </c>
      <c r="BK139" s="184">
        <f>ROUND(I139*H139,3)</f>
        <v>0</v>
      </c>
      <c r="BL139" s="16" t="s">
        <v>156</v>
      </c>
      <c r="BM139" s="183" t="s">
        <v>306</v>
      </c>
    </row>
    <row r="140" spans="1:65" s="13" customFormat="1">
      <c r="B140" s="185"/>
      <c r="D140" s="186" t="s">
        <v>158</v>
      </c>
      <c r="F140" s="188" t="s">
        <v>307</v>
      </c>
      <c r="H140" s="189">
        <v>16.8</v>
      </c>
      <c r="I140" s="190"/>
      <c r="L140" s="185"/>
      <c r="M140" s="191"/>
      <c r="N140" s="192"/>
      <c r="O140" s="192"/>
      <c r="P140" s="192"/>
      <c r="Q140" s="192"/>
      <c r="R140" s="192"/>
      <c r="S140" s="192"/>
      <c r="T140" s="193"/>
      <c r="AT140" s="187" t="s">
        <v>158</v>
      </c>
      <c r="AU140" s="187" t="s">
        <v>128</v>
      </c>
      <c r="AV140" s="13" t="s">
        <v>128</v>
      </c>
      <c r="AW140" s="13" t="s">
        <v>3</v>
      </c>
      <c r="AX140" s="13" t="s">
        <v>86</v>
      </c>
      <c r="AY140" s="187" t="s">
        <v>149</v>
      </c>
    </row>
    <row r="141" spans="1:65" s="2" customFormat="1" ht="33" customHeight="1">
      <c r="A141" s="33"/>
      <c r="B141" s="140"/>
      <c r="C141" s="194" t="s">
        <v>172</v>
      </c>
      <c r="D141" s="194" t="s">
        <v>160</v>
      </c>
      <c r="E141" s="195" t="s">
        <v>308</v>
      </c>
      <c r="F141" s="196" t="s">
        <v>309</v>
      </c>
      <c r="G141" s="197" t="s">
        <v>155</v>
      </c>
      <c r="H141" s="198">
        <v>23.1</v>
      </c>
      <c r="I141" s="199"/>
      <c r="J141" s="198">
        <f>ROUND(I141*H141,3)</f>
        <v>0</v>
      </c>
      <c r="K141" s="200"/>
      <c r="L141" s="201"/>
      <c r="M141" s="202" t="s">
        <v>1</v>
      </c>
      <c r="N141" s="203" t="s">
        <v>44</v>
      </c>
      <c r="O141" s="62"/>
      <c r="P141" s="181">
        <f>O141*H141</f>
        <v>0</v>
      </c>
      <c r="Q141" s="181">
        <v>1E-4</v>
      </c>
      <c r="R141" s="181">
        <f>Q141*H141</f>
        <v>2.3100000000000004E-3</v>
      </c>
      <c r="S141" s="181">
        <v>0</v>
      </c>
      <c r="T141" s="182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3" t="s">
        <v>163</v>
      </c>
      <c r="AT141" s="183" t="s">
        <v>160</v>
      </c>
      <c r="AU141" s="183" t="s">
        <v>128</v>
      </c>
      <c r="AY141" s="16" t="s">
        <v>149</v>
      </c>
      <c r="BE141" s="102">
        <f>IF(N141="základná",J141,0)</f>
        <v>0</v>
      </c>
      <c r="BF141" s="102">
        <f>IF(N141="znížená",J141,0)</f>
        <v>0</v>
      </c>
      <c r="BG141" s="102">
        <f>IF(N141="zákl. prenesená",J141,0)</f>
        <v>0</v>
      </c>
      <c r="BH141" s="102">
        <f>IF(N141="zníž. prenesená",J141,0)</f>
        <v>0</v>
      </c>
      <c r="BI141" s="102">
        <f>IF(N141="nulová",J141,0)</f>
        <v>0</v>
      </c>
      <c r="BJ141" s="16" t="s">
        <v>128</v>
      </c>
      <c r="BK141" s="184">
        <f>ROUND(I141*H141,3)</f>
        <v>0</v>
      </c>
      <c r="BL141" s="16" t="s">
        <v>156</v>
      </c>
      <c r="BM141" s="183" t="s">
        <v>310</v>
      </c>
    </row>
    <row r="142" spans="1:65" s="13" customFormat="1">
      <c r="B142" s="185"/>
      <c r="D142" s="186" t="s">
        <v>158</v>
      </c>
      <c r="F142" s="188" t="s">
        <v>311</v>
      </c>
      <c r="H142" s="189">
        <v>23.1</v>
      </c>
      <c r="I142" s="190"/>
      <c r="L142" s="185"/>
      <c r="M142" s="191"/>
      <c r="N142" s="192"/>
      <c r="O142" s="192"/>
      <c r="P142" s="192"/>
      <c r="Q142" s="192"/>
      <c r="R142" s="192"/>
      <c r="S142" s="192"/>
      <c r="T142" s="193"/>
      <c r="AT142" s="187" t="s">
        <v>158</v>
      </c>
      <c r="AU142" s="187" t="s">
        <v>128</v>
      </c>
      <c r="AV142" s="13" t="s">
        <v>128</v>
      </c>
      <c r="AW142" s="13" t="s">
        <v>3</v>
      </c>
      <c r="AX142" s="13" t="s">
        <v>86</v>
      </c>
      <c r="AY142" s="187" t="s">
        <v>149</v>
      </c>
    </row>
    <row r="143" spans="1:65" s="2" customFormat="1" ht="21.75" customHeight="1">
      <c r="A143" s="33"/>
      <c r="B143" s="140"/>
      <c r="C143" s="172" t="s">
        <v>177</v>
      </c>
      <c r="D143" s="172" t="s">
        <v>152</v>
      </c>
      <c r="E143" s="173" t="s">
        <v>312</v>
      </c>
      <c r="F143" s="174" t="s">
        <v>313</v>
      </c>
      <c r="G143" s="175" t="s">
        <v>155</v>
      </c>
      <c r="H143" s="176">
        <v>8</v>
      </c>
      <c r="I143" s="177"/>
      <c r="J143" s="176">
        <f>ROUND(I143*H143,3)</f>
        <v>0</v>
      </c>
      <c r="K143" s="178"/>
      <c r="L143" s="34"/>
      <c r="M143" s="179" t="s">
        <v>1</v>
      </c>
      <c r="N143" s="180" t="s">
        <v>44</v>
      </c>
      <c r="O143" s="62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83" t="s">
        <v>156</v>
      </c>
      <c r="AT143" s="183" t="s">
        <v>152</v>
      </c>
      <c r="AU143" s="183" t="s">
        <v>128</v>
      </c>
      <c r="AY143" s="16" t="s">
        <v>149</v>
      </c>
      <c r="BE143" s="102">
        <f>IF(N143="základná",J143,0)</f>
        <v>0</v>
      </c>
      <c r="BF143" s="102">
        <f>IF(N143="znížená",J143,0)</f>
        <v>0</v>
      </c>
      <c r="BG143" s="102">
        <f>IF(N143="zákl. prenesená",J143,0)</f>
        <v>0</v>
      </c>
      <c r="BH143" s="102">
        <f>IF(N143="zníž. prenesená",J143,0)</f>
        <v>0</v>
      </c>
      <c r="BI143" s="102">
        <f>IF(N143="nulová",J143,0)</f>
        <v>0</v>
      </c>
      <c r="BJ143" s="16" t="s">
        <v>128</v>
      </c>
      <c r="BK143" s="184">
        <f>ROUND(I143*H143,3)</f>
        <v>0</v>
      </c>
      <c r="BL143" s="16" t="s">
        <v>156</v>
      </c>
      <c r="BM143" s="183" t="s">
        <v>314</v>
      </c>
    </row>
    <row r="144" spans="1:65" s="2" customFormat="1" ht="37.9" customHeight="1">
      <c r="A144" s="33"/>
      <c r="B144" s="140"/>
      <c r="C144" s="194" t="s">
        <v>184</v>
      </c>
      <c r="D144" s="194" t="s">
        <v>160</v>
      </c>
      <c r="E144" s="195" t="s">
        <v>315</v>
      </c>
      <c r="F144" s="196" t="s">
        <v>316</v>
      </c>
      <c r="G144" s="197" t="s">
        <v>155</v>
      </c>
      <c r="H144" s="198">
        <v>8.4</v>
      </c>
      <c r="I144" s="199"/>
      <c r="J144" s="198">
        <f>ROUND(I144*H144,3)</f>
        <v>0</v>
      </c>
      <c r="K144" s="200"/>
      <c r="L144" s="201"/>
      <c r="M144" s="202" t="s">
        <v>1</v>
      </c>
      <c r="N144" s="203" t="s">
        <v>44</v>
      </c>
      <c r="O144" s="62"/>
      <c r="P144" s="181">
        <f>O144*H144</f>
        <v>0</v>
      </c>
      <c r="Q144" s="181">
        <v>2.7999999999999998E-4</v>
      </c>
      <c r="R144" s="181">
        <f>Q144*H144</f>
        <v>2.3519999999999999E-3</v>
      </c>
      <c r="S144" s="181">
        <v>0</v>
      </c>
      <c r="T144" s="18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83" t="s">
        <v>163</v>
      </c>
      <c r="AT144" s="183" t="s">
        <v>160</v>
      </c>
      <c r="AU144" s="183" t="s">
        <v>128</v>
      </c>
      <c r="AY144" s="16" t="s">
        <v>149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6" t="s">
        <v>128</v>
      </c>
      <c r="BK144" s="184">
        <f>ROUND(I144*H144,3)</f>
        <v>0</v>
      </c>
      <c r="BL144" s="16" t="s">
        <v>156</v>
      </c>
      <c r="BM144" s="183" t="s">
        <v>317</v>
      </c>
    </row>
    <row r="145" spans="1:65" s="13" customFormat="1">
      <c r="B145" s="185"/>
      <c r="D145" s="186" t="s">
        <v>158</v>
      </c>
      <c r="F145" s="188" t="s">
        <v>303</v>
      </c>
      <c r="H145" s="189">
        <v>8.4</v>
      </c>
      <c r="I145" s="190"/>
      <c r="L145" s="185"/>
      <c r="M145" s="191"/>
      <c r="N145" s="192"/>
      <c r="O145" s="192"/>
      <c r="P145" s="192"/>
      <c r="Q145" s="192"/>
      <c r="R145" s="192"/>
      <c r="S145" s="192"/>
      <c r="T145" s="193"/>
      <c r="AT145" s="187" t="s">
        <v>158</v>
      </c>
      <c r="AU145" s="187" t="s">
        <v>128</v>
      </c>
      <c r="AV145" s="13" t="s">
        <v>128</v>
      </c>
      <c r="AW145" s="13" t="s">
        <v>3</v>
      </c>
      <c r="AX145" s="13" t="s">
        <v>86</v>
      </c>
      <c r="AY145" s="187" t="s">
        <v>149</v>
      </c>
    </row>
    <row r="146" spans="1:65" s="2" customFormat="1" ht="21.75" customHeight="1">
      <c r="A146" s="33"/>
      <c r="B146" s="140"/>
      <c r="C146" s="172" t="s">
        <v>189</v>
      </c>
      <c r="D146" s="172" t="s">
        <v>152</v>
      </c>
      <c r="E146" s="173" t="s">
        <v>153</v>
      </c>
      <c r="F146" s="174" t="s">
        <v>318</v>
      </c>
      <c r="G146" s="175" t="s">
        <v>155</v>
      </c>
      <c r="H146" s="176">
        <v>46</v>
      </c>
      <c r="I146" s="177"/>
      <c r="J146" s="176">
        <f>ROUND(I146*H146,3)</f>
        <v>0</v>
      </c>
      <c r="K146" s="178"/>
      <c r="L146" s="34"/>
      <c r="M146" s="179" t="s">
        <v>1</v>
      </c>
      <c r="N146" s="180" t="s">
        <v>44</v>
      </c>
      <c r="O146" s="62"/>
      <c r="P146" s="181">
        <f>O146*H146</f>
        <v>0</v>
      </c>
      <c r="Q146" s="181">
        <v>4.2999999999999999E-4</v>
      </c>
      <c r="R146" s="181">
        <f>Q146*H146</f>
        <v>1.9779999999999999E-2</v>
      </c>
      <c r="S146" s="181">
        <v>0</v>
      </c>
      <c r="T146" s="18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83" t="s">
        <v>156</v>
      </c>
      <c r="AT146" s="183" t="s">
        <v>152</v>
      </c>
      <c r="AU146" s="183" t="s">
        <v>128</v>
      </c>
      <c r="AY146" s="16" t="s">
        <v>149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6" t="s">
        <v>128</v>
      </c>
      <c r="BK146" s="184">
        <f>ROUND(I146*H146,3)</f>
        <v>0</v>
      </c>
      <c r="BL146" s="16" t="s">
        <v>156</v>
      </c>
      <c r="BM146" s="183" t="s">
        <v>319</v>
      </c>
    </row>
    <row r="147" spans="1:65" s="13" customFormat="1">
      <c r="B147" s="185"/>
      <c r="D147" s="186" t="s">
        <v>158</v>
      </c>
      <c r="E147" s="187" t="s">
        <v>1</v>
      </c>
      <c r="F147" s="188" t="s">
        <v>320</v>
      </c>
      <c r="H147" s="189">
        <v>46</v>
      </c>
      <c r="I147" s="190"/>
      <c r="L147" s="185"/>
      <c r="M147" s="191"/>
      <c r="N147" s="192"/>
      <c r="O147" s="192"/>
      <c r="P147" s="192"/>
      <c r="Q147" s="192"/>
      <c r="R147" s="192"/>
      <c r="S147" s="192"/>
      <c r="T147" s="193"/>
      <c r="AT147" s="187" t="s">
        <v>158</v>
      </c>
      <c r="AU147" s="187" t="s">
        <v>128</v>
      </c>
      <c r="AV147" s="13" t="s">
        <v>128</v>
      </c>
      <c r="AW147" s="13" t="s">
        <v>34</v>
      </c>
      <c r="AX147" s="13" t="s">
        <v>86</v>
      </c>
      <c r="AY147" s="187" t="s">
        <v>149</v>
      </c>
    </row>
    <row r="148" spans="1:65" s="2" customFormat="1" ht="33" customHeight="1">
      <c r="A148" s="33"/>
      <c r="B148" s="140"/>
      <c r="C148" s="194" t="s">
        <v>194</v>
      </c>
      <c r="D148" s="194" t="s">
        <v>160</v>
      </c>
      <c r="E148" s="195" t="s">
        <v>168</v>
      </c>
      <c r="F148" s="196" t="s">
        <v>169</v>
      </c>
      <c r="G148" s="197" t="s">
        <v>155</v>
      </c>
      <c r="H148" s="198">
        <v>31.5</v>
      </c>
      <c r="I148" s="199"/>
      <c r="J148" s="198">
        <f>ROUND(I148*H148,3)</f>
        <v>0</v>
      </c>
      <c r="K148" s="200"/>
      <c r="L148" s="201"/>
      <c r="M148" s="202" t="s">
        <v>1</v>
      </c>
      <c r="N148" s="203" t="s">
        <v>44</v>
      </c>
      <c r="O148" s="62"/>
      <c r="P148" s="181">
        <f>O148*H148</f>
        <v>0</v>
      </c>
      <c r="Q148" s="181">
        <v>1.0000000000000001E-5</v>
      </c>
      <c r="R148" s="181">
        <f>Q148*H148</f>
        <v>3.1500000000000001E-4</v>
      </c>
      <c r="S148" s="181">
        <v>0</v>
      </c>
      <c r="T148" s="18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83" t="s">
        <v>163</v>
      </c>
      <c r="AT148" s="183" t="s">
        <v>160</v>
      </c>
      <c r="AU148" s="183" t="s">
        <v>128</v>
      </c>
      <c r="AY148" s="16" t="s">
        <v>149</v>
      </c>
      <c r="BE148" s="102">
        <f>IF(N148="základná",J148,0)</f>
        <v>0</v>
      </c>
      <c r="BF148" s="102">
        <f>IF(N148="znížená",J148,0)</f>
        <v>0</v>
      </c>
      <c r="BG148" s="102">
        <f>IF(N148="zákl. prenesená",J148,0)</f>
        <v>0</v>
      </c>
      <c r="BH148" s="102">
        <f>IF(N148="zníž. prenesená",J148,0)</f>
        <v>0</v>
      </c>
      <c r="BI148" s="102">
        <f>IF(N148="nulová",J148,0)</f>
        <v>0</v>
      </c>
      <c r="BJ148" s="16" t="s">
        <v>128</v>
      </c>
      <c r="BK148" s="184">
        <f>ROUND(I148*H148,3)</f>
        <v>0</v>
      </c>
      <c r="BL148" s="16" t="s">
        <v>156</v>
      </c>
      <c r="BM148" s="183" t="s">
        <v>321</v>
      </c>
    </row>
    <row r="149" spans="1:65" s="13" customFormat="1">
      <c r="B149" s="185"/>
      <c r="D149" s="186" t="s">
        <v>158</v>
      </c>
      <c r="F149" s="188" t="s">
        <v>322</v>
      </c>
      <c r="H149" s="189">
        <v>31.5</v>
      </c>
      <c r="I149" s="190"/>
      <c r="L149" s="185"/>
      <c r="M149" s="191"/>
      <c r="N149" s="192"/>
      <c r="O149" s="192"/>
      <c r="P149" s="192"/>
      <c r="Q149" s="192"/>
      <c r="R149" s="192"/>
      <c r="S149" s="192"/>
      <c r="T149" s="193"/>
      <c r="AT149" s="187" t="s">
        <v>158</v>
      </c>
      <c r="AU149" s="187" t="s">
        <v>128</v>
      </c>
      <c r="AV149" s="13" t="s">
        <v>128</v>
      </c>
      <c r="AW149" s="13" t="s">
        <v>3</v>
      </c>
      <c r="AX149" s="13" t="s">
        <v>86</v>
      </c>
      <c r="AY149" s="187" t="s">
        <v>149</v>
      </c>
    </row>
    <row r="150" spans="1:65" s="2" customFormat="1" ht="33" customHeight="1">
      <c r="A150" s="33"/>
      <c r="B150" s="140"/>
      <c r="C150" s="194" t="s">
        <v>199</v>
      </c>
      <c r="D150" s="194" t="s">
        <v>160</v>
      </c>
      <c r="E150" s="195" t="s">
        <v>323</v>
      </c>
      <c r="F150" s="196" t="s">
        <v>324</v>
      </c>
      <c r="G150" s="197" t="s">
        <v>155</v>
      </c>
      <c r="H150" s="198">
        <v>16.8</v>
      </c>
      <c r="I150" s="199"/>
      <c r="J150" s="198">
        <f>ROUND(I150*H150,3)</f>
        <v>0</v>
      </c>
      <c r="K150" s="200"/>
      <c r="L150" s="201"/>
      <c r="M150" s="202" t="s">
        <v>1</v>
      </c>
      <c r="N150" s="203" t="s">
        <v>44</v>
      </c>
      <c r="O150" s="62"/>
      <c r="P150" s="181">
        <f>O150*H150</f>
        <v>0</v>
      </c>
      <c r="Q150" s="181">
        <v>2.0000000000000002E-5</v>
      </c>
      <c r="R150" s="181">
        <f>Q150*H150</f>
        <v>3.3600000000000004E-4</v>
      </c>
      <c r="S150" s="181">
        <v>0</v>
      </c>
      <c r="T150" s="18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83" t="s">
        <v>163</v>
      </c>
      <c r="AT150" s="183" t="s">
        <v>160</v>
      </c>
      <c r="AU150" s="183" t="s">
        <v>128</v>
      </c>
      <c r="AY150" s="16" t="s">
        <v>149</v>
      </c>
      <c r="BE150" s="102">
        <f>IF(N150="základná",J150,0)</f>
        <v>0</v>
      </c>
      <c r="BF150" s="102">
        <f>IF(N150="znížená",J150,0)</f>
        <v>0</v>
      </c>
      <c r="BG150" s="102">
        <f>IF(N150="zákl. prenesená",J150,0)</f>
        <v>0</v>
      </c>
      <c r="BH150" s="102">
        <f>IF(N150="zníž. prenesená",J150,0)</f>
        <v>0</v>
      </c>
      <c r="BI150" s="102">
        <f>IF(N150="nulová",J150,0)</f>
        <v>0</v>
      </c>
      <c r="BJ150" s="16" t="s">
        <v>128</v>
      </c>
      <c r="BK150" s="184">
        <f>ROUND(I150*H150,3)</f>
        <v>0</v>
      </c>
      <c r="BL150" s="16" t="s">
        <v>156</v>
      </c>
      <c r="BM150" s="183" t="s">
        <v>325</v>
      </c>
    </row>
    <row r="151" spans="1:65" s="13" customFormat="1">
      <c r="B151" s="185"/>
      <c r="D151" s="186" t="s">
        <v>158</v>
      </c>
      <c r="F151" s="188" t="s">
        <v>307</v>
      </c>
      <c r="H151" s="189">
        <v>16.8</v>
      </c>
      <c r="I151" s="190"/>
      <c r="L151" s="185"/>
      <c r="M151" s="191"/>
      <c r="N151" s="192"/>
      <c r="O151" s="192"/>
      <c r="P151" s="192"/>
      <c r="Q151" s="192"/>
      <c r="R151" s="192"/>
      <c r="S151" s="192"/>
      <c r="T151" s="193"/>
      <c r="AT151" s="187" t="s">
        <v>158</v>
      </c>
      <c r="AU151" s="187" t="s">
        <v>128</v>
      </c>
      <c r="AV151" s="13" t="s">
        <v>128</v>
      </c>
      <c r="AW151" s="13" t="s">
        <v>3</v>
      </c>
      <c r="AX151" s="13" t="s">
        <v>86</v>
      </c>
      <c r="AY151" s="187" t="s">
        <v>149</v>
      </c>
    </row>
    <row r="152" spans="1:65" s="2" customFormat="1" ht="21.75" customHeight="1">
      <c r="A152" s="33"/>
      <c r="B152" s="140"/>
      <c r="C152" s="172" t="s">
        <v>204</v>
      </c>
      <c r="D152" s="172" t="s">
        <v>152</v>
      </c>
      <c r="E152" s="173" t="s">
        <v>326</v>
      </c>
      <c r="F152" s="174" t="s">
        <v>327</v>
      </c>
      <c r="G152" s="175" t="s">
        <v>155</v>
      </c>
      <c r="H152" s="176">
        <v>22</v>
      </c>
      <c r="I152" s="177"/>
      <c r="J152" s="176">
        <f>ROUND(I152*H152,3)</f>
        <v>0</v>
      </c>
      <c r="K152" s="178"/>
      <c r="L152" s="34"/>
      <c r="M152" s="179" t="s">
        <v>1</v>
      </c>
      <c r="N152" s="180" t="s">
        <v>44</v>
      </c>
      <c r="O152" s="62"/>
      <c r="P152" s="181">
        <f>O152*H152</f>
        <v>0</v>
      </c>
      <c r="Q152" s="181">
        <v>4.0000000000000003E-5</v>
      </c>
      <c r="R152" s="181">
        <f>Q152*H152</f>
        <v>8.8000000000000003E-4</v>
      </c>
      <c r="S152" s="181">
        <v>0</v>
      </c>
      <c r="T152" s="182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83" t="s">
        <v>156</v>
      </c>
      <c r="AT152" s="183" t="s">
        <v>152</v>
      </c>
      <c r="AU152" s="183" t="s">
        <v>128</v>
      </c>
      <c r="AY152" s="16" t="s">
        <v>149</v>
      </c>
      <c r="BE152" s="102">
        <f>IF(N152="základná",J152,0)</f>
        <v>0</v>
      </c>
      <c r="BF152" s="102">
        <f>IF(N152="znížená",J152,0)</f>
        <v>0</v>
      </c>
      <c r="BG152" s="102">
        <f>IF(N152="zákl. prenesená",J152,0)</f>
        <v>0</v>
      </c>
      <c r="BH152" s="102">
        <f>IF(N152="zníž. prenesená",J152,0)</f>
        <v>0</v>
      </c>
      <c r="BI152" s="102">
        <f>IF(N152="nulová",J152,0)</f>
        <v>0</v>
      </c>
      <c r="BJ152" s="16" t="s">
        <v>128</v>
      </c>
      <c r="BK152" s="184">
        <f>ROUND(I152*H152,3)</f>
        <v>0</v>
      </c>
      <c r="BL152" s="16" t="s">
        <v>156</v>
      </c>
      <c r="BM152" s="183" t="s">
        <v>328</v>
      </c>
    </row>
    <row r="153" spans="1:65" s="13" customFormat="1">
      <c r="B153" s="185"/>
      <c r="D153" s="186" t="s">
        <v>158</v>
      </c>
      <c r="E153" s="187" t="s">
        <v>1</v>
      </c>
      <c r="F153" s="188" t="s">
        <v>255</v>
      </c>
      <c r="H153" s="189">
        <v>22</v>
      </c>
      <c r="I153" s="190"/>
      <c r="L153" s="185"/>
      <c r="M153" s="191"/>
      <c r="N153" s="192"/>
      <c r="O153" s="192"/>
      <c r="P153" s="192"/>
      <c r="Q153" s="192"/>
      <c r="R153" s="192"/>
      <c r="S153" s="192"/>
      <c r="T153" s="193"/>
      <c r="AT153" s="187" t="s">
        <v>158</v>
      </c>
      <c r="AU153" s="187" t="s">
        <v>128</v>
      </c>
      <c r="AV153" s="13" t="s">
        <v>128</v>
      </c>
      <c r="AW153" s="13" t="s">
        <v>34</v>
      </c>
      <c r="AX153" s="13" t="s">
        <v>86</v>
      </c>
      <c r="AY153" s="187" t="s">
        <v>149</v>
      </c>
    </row>
    <row r="154" spans="1:65" s="2" customFormat="1" ht="33" customHeight="1">
      <c r="A154" s="33"/>
      <c r="B154" s="140"/>
      <c r="C154" s="194" t="s">
        <v>210</v>
      </c>
      <c r="D154" s="194" t="s">
        <v>160</v>
      </c>
      <c r="E154" s="195" t="s">
        <v>329</v>
      </c>
      <c r="F154" s="196" t="s">
        <v>330</v>
      </c>
      <c r="G154" s="197" t="s">
        <v>155</v>
      </c>
      <c r="H154" s="198">
        <v>23.1</v>
      </c>
      <c r="I154" s="199"/>
      <c r="J154" s="198">
        <f>ROUND(I154*H154,3)</f>
        <v>0</v>
      </c>
      <c r="K154" s="200"/>
      <c r="L154" s="201"/>
      <c r="M154" s="202" t="s">
        <v>1</v>
      </c>
      <c r="N154" s="203" t="s">
        <v>44</v>
      </c>
      <c r="O154" s="62"/>
      <c r="P154" s="181">
        <f>O154*H154</f>
        <v>0</v>
      </c>
      <c r="Q154" s="181">
        <v>4.0000000000000003E-5</v>
      </c>
      <c r="R154" s="181">
        <f>Q154*H154</f>
        <v>9.2400000000000013E-4</v>
      </c>
      <c r="S154" s="181">
        <v>0</v>
      </c>
      <c r="T154" s="182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83" t="s">
        <v>163</v>
      </c>
      <c r="AT154" s="183" t="s">
        <v>160</v>
      </c>
      <c r="AU154" s="183" t="s">
        <v>128</v>
      </c>
      <c r="AY154" s="16" t="s">
        <v>149</v>
      </c>
      <c r="BE154" s="102">
        <f>IF(N154="základná",J154,0)</f>
        <v>0</v>
      </c>
      <c r="BF154" s="102">
        <f>IF(N154="znížená",J154,0)</f>
        <v>0</v>
      </c>
      <c r="BG154" s="102">
        <f>IF(N154="zákl. prenesená",J154,0)</f>
        <v>0</v>
      </c>
      <c r="BH154" s="102">
        <f>IF(N154="zníž. prenesená",J154,0)</f>
        <v>0</v>
      </c>
      <c r="BI154" s="102">
        <f>IF(N154="nulová",J154,0)</f>
        <v>0</v>
      </c>
      <c r="BJ154" s="16" t="s">
        <v>128</v>
      </c>
      <c r="BK154" s="184">
        <f>ROUND(I154*H154,3)</f>
        <v>0</v>
      </c>
      <c r="BL154" s="16" t="s">
        <v>156</v>
      </c>
      <c r="BM154" s="183" t="s">
        <v>331</v>
      </c>
    </row>
    <row r="155" spans="1:65" s="13" customFormat="1">
      <c r="B155" s="185"/>
      <c r="D155" s="186" t="s">
        <v>158</v>
      </c>
      <c r="F155" s="188" t="s">
        <v>311</v>
      </c>
      <c r="H155" s="189">
        <v>23.1</v>
      </c>
      <c r="I155" s="190"/>
      <c r="L155" s="185"/>
      <c r="M155" s="191"/>
      <c r="N155" s="192"/>
      <c r="O155" s="192"/>
      <c r="P155" s="192"/>
      <c r="Q155" s="192"/>
      <c r="R155" s="192"/>
      <c r="S155" s="192"/>
      <c r="T155" s="193"/>
      <c r="AT155" s="187" t="s">
        <v>158</v>
      </c>
      <c r="AU155" s="187" t="s">
        <v>128</v>
      </c>
      <c r="AV155" s="13" t="s">
        <v>128</v>
      </c>
      <c r="AW155" s="13" t="s">
        <v>3</v>
      </c>
      <c r="AX155" s="13" t="s">
        <v>86</v>
      </c>
      <c r="AY155" s="187" t="s">
        <v>149</v>
      </c>
    </row>
    <row r="156" spans="1:65" s="2" customFormat="1" ht="16.5" customHeight="1">
      <c r="A156" s="33"/>
      <c r="B156" s="140"/>
      <c r="C156" s="194" t="s">
        <v>214</v>
      </c>
      <c r="D156" s="194" t="s">
        <v>160</v>
      </c>
      <c r="E156" s="195" t="s">
        <v>332</v>
      </c>
      <c r="F156" s="196" t="s">
        <v>333</v>
      </c>
      <c r="G156" s="197" t="s">
        <v>175</v>
      </c>
      <c r="H156" s="198">
        <v>1</v>
      </c>
      <c r="I156" s="199"/>
      <c r="J156" s="198">
        <f>ROUND(I156*H156,3)</f>
        <v>0</v>
      </c>
      <c r="K156" s="200"/>
      <c r="L156" s="201"/>
      <c r="M156" s="202" t="s">
        <v>1</v>
      </c>
      <c r="N156" s="203" t="s">
        <v>44</v>
      </c>
      <c r="O156" s="62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83" t="s">
        <v>163</v>
      </c>
      <c r="AT156" s="183" t="s">
        <v>160</v>
      </c>
      <c r="AU156" s="183" t="s">
        <v>128</v>
      </c>
      <c r="AY156" s="16" t="s">
        <v>149</v>
      </c>
      <c r="BE156" s="102">
        <f>IF(N156="základná",J156,0)</f>
        <v>0</v>
      </c>
      <c r="BF156" s="102">
        <f>IF(N156="znížená",J156,0)</f>
        <v>0</v>
      </c>
      <c r="BG156" s="102">
        <f>IF(N156="zákl. prenesená",J156,0)</f>
        <v>0</v>
      </c>
      <c r="BH156" s="102">
        <f>IF(N156="zníž. prenesená",J156,0)</f>
        <v>0</v>
      </c>
      <c r="BI156" s="102">
        <f>IF(N156="nulová",J156,0)</f>
        <v>0</v>
      </c>
      <c r="BJ156" s="16" t="s">
        <v>128</v>
      </c>
      <c r="BK156" s="184">
        <f>ROUND(I156*H156,3)</f>
        <v>0</v>
      </c>
      <c r="BL156" s="16" t="s">
        <v>156</v>
      </c>
      <c r="BM156" s="183" t="s">
        <v>334</v>
      </c>
    </row>
    <row r="157" spans="1:65" s="2" customFormat="1" ht="24.2" customHeight="1">
      <c r="A157" s="33"/>
      <c r="B157" s="140"/>
      <c r="C157" s="172" t="s">
        <v>218</v>
      </c>
      <c r="D157" s="172" t="s">
        <v>152</v>
      </c>
      <c r="E157" s="173" t="s">
        <v>178</v>
      </c>
      <c r="F157" s="174" t="s">
        <v>179</v>
      </c>
      <c r="G157" s="175" t="s">
        <v>180</v>
      </c>
      <c r="H157" s="204"/>
      <c r="I157" s="177"/>
      <c r="J157" s="176">
        <f>ROUND(I157*H157,3)</f>
        <v>0</v>
      </c>
      <c r="K157" s="178"/>
      <c r="L157" s="34"/>
      <c r="M157" s="179" t="s">
        <v>1</v>
      </c>
      <c r="N157" s="180" t="s">
        <v>44</v>
      </c>
      <c r="O157" s="62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83" t="s">
        <v>156</v>
      </c>
      <c r="AT157" s="183" t="s">
        <v>152</v>
      </c>
      <c r="AU157" s="183" t="s">
        <v>128</v>
      </c>
      <c r="AY157" s="16" t="s">
        <v>149</v>
      </c>
      <c r="BE157" s="102">
        <f>IF(N157="základná",J157,0)</f>
        <v>0</v>
      </c>
      <c r="BF157" s="102">
        <f>IF(N157="znížená",J157,0)</f>
        <v>0</v>
      </c>
      <c r="BG157" s="102">
        <f>IF(N157="zákl. prenesená",J157,0)</f>
        <v>0</v>
      </c>
      <c r="BH157" s="102">
        <f>IF(N157="zníž. prenesená",J157,0)</f>
        <v>0</v>
      </c>
      <c r="BI157" s="102">
        <f>IF(N157="nulová",J157,0)</f>
        <v>0</v>
      </c>
      <c r="BJ157" s="16" t="s">
        <v>128</v>
      </c>
      <c r="BK157" s="184">
        <f>ROUND(I157*H157,3)</f>
        <v>0</v>
      </c>
      <c r="BL157" s="16" t="s">
        <v>156</v>
      </c>
      <c r="BM157" s="183" t="s">
        <v>335</v>
      </c>
    </row>
    <row r="158" spans="1:65" s="12" customFormat="1" ht="22.9" customHeight="1">
      <c r="B158" s="159"/>
      <c r="D158" s="160" t="s">
        <v>77</v>
      </c>
      <c r="E158" s="170" t="s">
        <v>336</v>
      </c>
      <c r="F158" s="170" t="s">
        <v>337</v>
      </c>
      <c r="I158" s="162"/>
      <c r="J158" s="171">
        <f>BK158</f>
        <v>0</v>
      </c>
      <c r="L158" s="159"/>
      <c r="M158" s="164"/>
      <c r="N158" s="165"/>
      <c r="O158" s="165"/>
      <c r="P158" s="166">
        <f>SUM(P159:P178)</f>
        <v>0</v>
      </c>
      <c r="Q158" s="165"/>
      <c r="R158" s="166">
        <f>SUM(R159:R178)</f>
        <v>5.6280000000000004E-2</v>
      </c>
      <c r="S158" s="165"/>
      <c r="T158" s="167">
        <f>SUM(T159:T178)</f>
        <v>0</v>
      </c>
      <c r="AR158" s="160" t="s">
        <v>128</v>
      </c>
      <c r="AT158" s="168" t="s">
        <v>77</v>
      </c>
      <c r="AU158" s="168" t="s">
        <v>86</v>
      </c>
      <c r="AY158" s="160" t="s">
        <v>149</v>
      </c>
      <c r="BK158" s="169">
        <f>SUM(BK159:BK178)</f>
        <v>0</v>
      </c>
    </row>
    <row r="159" spans="1:65" s="2" customFormat="1" ht="24.2" customHeight="1">
      <c r="A159" s="33"/>
      <c r="B159" s="140"/>
      <c r="C159" s="172" t="s">
        <v>222</v>
      </c>
      <c r="D159" s="172" t="s">
        <v>152</v>
      </c>
      <c r="E159" s="173" t="s">
        <v>338</v>
      </c>
      <c r="F159" s="174" t="s">
        <v>339</v>
      </c>
      <c r="G159" s="175" t="s">
        <v>202</v>
      </c>
      <c r="H159" s="176">
        <v>2</v>
      </c>
      <c r="I159" s="177"/>
      <c r="J159" s="176">
        <f t="shared" ref="J159:J176" si="5">ROUND(I159*H159,3)</f>
        <v>0</v>
      </c>
      <c r="K159" s="178"/>
      <c r="L159" s="34"/>
      <c r="M159" s="179" t="s">
        <v>1</v>
      </c>
      <c r="N159" s="180" t="s">
        <v>44</v>
      </c>
      <c r="O159" s="62"/>
      <c r="P159" s="181">
        <f t="shared" ref="P159:P176" si="6">O159*H159</f>
        <v>0</v>
      </c>
      <c r="Q159" s="181">
        <v>1.2899999999999999E-3</v>
      </c>
      <c r="R159" s="181">
        <f t="shared" ref="R159:R176" si="7">Q159*H159</f>
        <v>2.5799999999999998E-3</v>
      </c>
      <c r="S159" s="181">
        <v>0</v>
      </c>
      <c r="T159" s="182">
        <f t="shared" ref="T159:T176" si="8"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83" t="s">
        <v>156</v>
      </c>
      <c r="AT159" s="183" t="s">
        <v>152</v>
      </c>
      <c r="AU159" s="183" t="s">
        <v>128</v>
      </c>
      <c r="AY159" s="16" t="s">
        <v>149</v>
      </c>
      <c r="BE159" s="102">
        <f t="shared" ref="BE159:BE176" si="9">IF(N159="základná",J159,0)</f>
        <v>0</v>
      </c>
      <c r="BF159" s="102">
        <f t="shared" ref="BF159:BF176" si="10">IF(N159="znížená",J159,0)</f>
        <v>0</v>
      </c>
      <c r="BG159" s="102">
        <f t="shared" ref="BG159:BG176" si="11">IF(N159="zákl. prenesená",J159,0)</f>
        <v>0</v>
      </c>
      <c r="BH159" s="102">
        <f t="shared" ref="BH159:BH176" si="12">IF(N159="zníž. prenesená",J159,0)</f>
        <v>0</v>
      </c>
      <c r="BI159" s="102">
        <f t="shared" ref="BI159:BI176" si="13">IF(N159="nulová",J159,0)</f>
        <v>0</v>
      </c>
      <c r="BJ159" s="16" t="s">
        <v>128</v>
      </c>
      <c r="BK159" s="184">
        <f t="shared" ref="BK159:BK176" si="14">ROUND(I159*H159,3)</f>
        <v>0</v>
      </c>
      <c r="BL159" s="16" t="s">
        <v>156</v>
      </c>
      <c r="BM159" s="183" t="s">
        <v>340</v>
      </c>
    </row>
    <row r="160" spans="1:65" s="2" customFormat="1" ht="24.2" customHeight="1">
      <c r="A160" s="33"/>
      <c r="B160" s="140"/>
      <c r="C160" s="172" t="s">
        <v>227</v>
      </c>
      <c r="D160" s="172" t="s">
        <v>152</v>
      </c>
      <c r="E160" s="173" t="s">
        <v>341</v>
      </c>
      <c r="F160" s="174" t="s">
        <v>342</v>
      </c>
      <c r="G160" s="175" t="s">
        <v>202</v>
      </c>
      <c r="H160" s="176">
        <v>2</v>
      </c>
      <c r="I160" s="177"/>
      <c r="J160" s="176">
        <f t="shared" si="5"/>
        <v>0</v>
      </c>
      <c r="K160" s="178"/>
      <c r="L160" s="34"/>
      <c r="M160" s="179" t="s">
        <v>1</v>
      </c>
      <c r="N160" s="180" t="s">
        <v>44</v>
      </c>
      <c r="O160" s="62"/>
      <c r="P160" s="181">
        <f t="shared" si="6"/>
        <v>0</v>
      </c>
      <c r="Q160" s="181">
        <v>0</v>
      </c>
      <c r="R160" s="181">
        <f t="shared" si="7"/>
        <v>0</v>
      </c>
      <c r="S160" s="181">
        <v>0</v>
      </c>
      <c r="T160" s="182">
        <f t="shared" si="8"/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83" t="s">
        <v>156</v>
      </c>
      <c r="AT160" s="183" t="s">
        <v>152</v>
      </c>
      <c r="AU160" s="183" t="s">
        <v>128</v>
      </c>
      <c r="AY160" s="16" t="s">
        <v>149</v>
      </c>
      <c r="BE160" s="102">
        <f t="shared" si="9"/>
        <v>0</v>
      </c>
      <c r="BF160" s="102">
        <f t="shared" si="10"/>
        <v>0</v>
      </c>
      <c r="BG160" s="102">
        <f t="shared" si="11"/>
        <v>0</v>
      </c>
      <c r="BH160" s="102">
        <f t="shared" si="12"/>
        <v>0</v>
      </c>
      <c r="BI160" s="102">
        <f t="shared" si="13"/>
        <v>0</v>
      </c>
      <c r="BJ160" s="16" t="s">
        <v>128</v>
      </c>
      <c r="BK160" s="184">
        <f t="shared" si="14"/>
        <v>0</v>
      </c>
      <c r="BL160" s="16" t="s">
        <v>156</v>
      </c>
      <c r="BM160" s="183" t="s">
        <v>343</v>
      </c>
    </row>
    <row r="161" spans="1:65" s="2" customFormat="1" ht="21.75" customHeight="1">
      <c r="A161" s="33"/>
      <c r="B161" s="140"/>
      <c r="C161" s="172" t="s">
        <v>156</v>
      </c>
      <c r="D161" s="172" t="s">
        <v>152</v>
      </c>
      <c r="E161" s="173" t="s">
        <v>344</v>
      </c>
      <c r="F161" s="174" t="s">
        <v>345</v>
      </c>
      <c r="G161" s="175" t="s">
        <v>155</v>
      </c>
      <c r="H161" s="176">
        <v>5</v>
      </c>
      <c r="I161" s="177"/>
      <c r="J161" s="176">
        <f t="shared" si="5"/>
        <v>0</v>
      </c>
      <c r="K161" s="178"/>
      <c r="L161" s="34"/>
      <c r="M161" s="179" t="s">
        <v>1</v>
      </c>
      <c r="N161" s="180" t="s">
        <v>44</v>
      </c>
      <c r="O161" s="62"/>
      <c r="P161" s="181">
        <f t="shared" si="6"/>
        <v>0</v>
      </c>
      <c r="Q161" s="181">
        <v>2.0000000000000001E-4</v>
      </c>
      <c r="R161" s="181">
        <f t="shared" si="7"/>
        <v>1E-3</v>
      </c>
      <c r="S161" s="181">
        <v>0</v>
      </c>
      <c r="T161" s="182">
        <f t="shared" si="8"/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83" t="s">
        <v>156</v>
      </c>
      <c r="AT161" s="183" t="s">
        <v>152</v>
      </c>
      <c r="AU161" s="183" t="s">
        <v>128</v>
      </c>
      <c r="AY161" s="16" t="s">
        <v>149</v>
      </c>
      <c r="BE161" s="102">
        <f t="shared" si="9"/>
        <v>0</v>
      </c>
      <c r="BF161" s="102">
        <f t="shared" si="10"/>
        <v>0</v>
      </c>
      <c r="BG161" s="102">
        <f t="shared" si="11"/>
        <v>0</v>
      </c>
      <c r="BH161" s="102">
        <f t="shared" si="12"/>
        <v>0</v>
      </c>
      <c r="BI161" s="102">
        <f t="shared" si="13"/>
        <v>0</v>
      </c>
      <c r="BJ161" s="16" t="s">
        <v>128</v>
      </c>
      <c r="BK161" s="184">
        <f t="shared" si="14"/>
        <v>0</v>
      </c>
      <c r="BL161" s="16" t="s">
        <v>156</v>
      </c>
      <c r="BM161" s="183" t="s">
        <v>346</v>
      </c>
    </row>
    <row r="162" spans="1:65" s="2" customFormat="1" ht="33" customHeight="1">
      <c r="A162" s="33"/>
      <c r="B162" s="140"/>
      <c r="C162" s="194" t="s">
        <v>236</v>
      </c>
      <c r="D162" s="194" t="s">
        <v>160</v>
      </c>
      <c r="E162" s="195" t="s">
        <v>347</v>
      </c>
      <c r="F162" s="196" t="s">
        <v>348</v>
      </c>
      <c r="G162" s="197" t="s">
        <v>202</v>
      </c>
      <c r="H162" s="198">
        <v>5</v>
      </c>
      <c r="I162" s="199"/>
      <c r="J162" s="198">
        <f t="shared" si="5"/>
        <v>0</v>
      </c>
      <c r="K162" s="200"/>
      <c r="L162" s="201"/>
      <c r="M162" s="202" t="s">
        <v>1</v>
      </c>
      <c r="N162" s="203" t="s">
        <v>44</v>
      </c>
      <c r="O162" s="62"/>
      <c r="P162" s="181">
        <f t="shared" si="6"/>
        <v>0</v>
      </c>
      <c r="Q162" s="181">
        <v>2.4000000000000001E-4</v>
      </c>
      <c r="R162" s="181">
        <f t="shared" si="7"/>
        <v>1.2000000000000001E-3</v>
      </c>
      <c r="S162" s="181">
        <v>0</v>
      </c>
      <c r="T162" s="182">
        <f t="shared" si="8"/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83" t="s">
        <v>163</v>
      </c>
      <c r="AT162" s="183" t="s">
        <v>160</v>
      </c>
      <c r="AU162" s="183" t="s">
        <v>128</v>
      </c>
      <c r="AY162" s="16" t="s">
        <v>149</v>
      </c>
      <c r="BE162" s="102">
        <f t="shared" si="9"/>
        <v>0</v>
      </c>
      <c r="BF162" s="102">
        <f t="shared" si="10"/>
        <v>0</v>
      </c>
      <c r="BG162" s="102">
        <f t="shared" si="11"/>
        <v>0</v>
      </c>
      <c r="BH162" s="102">
        <f t="shared" si="12"/>
        <v>0</v>
      </c>
      <c r="BI162" s="102">
        <f t="shared" si="13"/>
        <v>0</v>
      </c>
      <c r="BJ162" s="16" t="s">
        <v>128</v>
      </c>
      <c r="BK162" s="184">
        <f t="shared" si="14"/>
        <v>0</v>
      </c>
      <c r="BL162" s="16" t="s">
        <v>156</v>
      </c>
      <c r="BM162" s="183" t="s">
        <v>349</v>
      </c>
    </row>
    <row r="163" spans="1:65" s="2" customFormat="1" ht="21.75" customHeight="1">
      <c r="A163" s="33"/>
      <c r="B163" s="140"/>
      <c r="C163" s="172" t="s">
        <v>240</v>
      </c>
      <c r="D163" s="172" t="s">
        <v>152</v>
      </c>
      <c r="E163" s="173" t="s">
        <v>350</v>
      </c>
      <c r="F163" s="174" t="s">
        <v>351</v>
      </c>
      <c r="G163" s="175" t="s">
        <v>155</v>
      </c>
      <c r="H163" s="176">
        <v>3</v>
      </c>
      <c r="I163" s="177"/>
      <c r="J163" s="176">
        <f t="shared" si="5"/>
        <v>0</v>
      </c>
      <c r="K163" s="178"/>
      <c r="L163" s="34"/>
      <c r="M163" s="179" t="s">
        <v>1</v>
      </c>
      <c r="N163" s="180" t="s">
        <v>44</v>
      </c>
      <c r="O163" s="62"/>
      <c r="P163" s="181">
        <f t="shared" si="6"/>
        <v>0</v>
      </c>
      <c r="Q163" s="181">
        <v>2.0000000000000001E-4</v>
      </c>
      <c r="R163" s="181">
        <f t="shared" si="7"/>
        <v>6.0000000000000006E-4</v>
      </c>
      <c r="S163" s="181">
        <v>0</v>
      </c>
      <c r="T163" s="182">
        <f t="shared" si="8"/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3" t="s">
        <v>156</v>
      </c>
      <c r="AT163" s="183" t="s">
        <v>152</v>
      </c>
      <c r="AU163" s="183" t="s">
        <v>128</v>
      </c>
      <c r="AY163" s="16" t="s">
        <v>149</v>
      </c>
      <c r="BE163" s="102">
        <f t="shared" si="9"/>
        <v>0</v>
      </c>
      <c r="BF163" s="102">
        <f t="shared" si="10"/>
        <v>0</v>
      </c>
      <c r="BG163" s="102">
        <f t="shared" si="11"/>
        <v>0</v>
      </c>
      <c r="BH163" s="102">
        <f t="shared" si="12"/>
        <v>0</v>
      </c>
      <c r="BI163" s="102">
        <f t="shared" si="13"/>
        <v>0</v>
      </c>
      <c r="BJ163" s="16" t="s">
        <v>128</v>
      </c>
      <c r="BK163" s="184">
        <f t="shared" si="14"/>
        <v>0</v>
      </c>
      <c r="BL163" s="16" t="s">
        <v>156</v>
      </c>
      <c r="BM163" s="183" t="s">
        <v>352</v>
      </c>
    </row>
    <row r="164" spans="1:65" s="2" customFormat="1" ht="33" customHeight="1">
      <c r="A164" s="33"/>
      <c r="B164" s="140"/>
      <c r="C164" s="194" t="s">
        <v>244</v>
      </c>
      <c r="D164" s="194" t="s">
        <v>160</v>
      </c>
      <c r="E164" s="195" t="s">
        <v>353</v>
      </c>
      <c r="F164" s="196" t="s">
        <v>354</v>
      </c>
      <c r="G164" s="197" t="s">
        <v>202</v>
      </c>
      <c r="H164" s="198">
        <v>3</v>
      </c>
      <c r="I164" s="199"/>
      <c r="J164" s="198">
        <f t="shared" si="5"/>
        <v>0</v>
      </c>
      <c r="K164" s="200"/>
      <c r="L164" s="201"/>
      <c r="M164" s="202" t="s">
        <v>1</v>
      </c>
      <c r="N164" s="203" t="s">
        <v>44</v>
      </c>
      <c r="O164" s="62"/>
      <c r="P164" s="181">
        <f t="shared" si="6"/>
        <v>0</v>
      </c>
      <c r="Q164" s="181">
        <v>3.1E-4</v>
      </c>
      <c r="R164" s="181">
        <f t="shared" si="7"/>
        <v>9.3000000000000005E-4</v>
      </c>
      <c r="S164" s="181">
        <v>0</v>
      </c>
      <c r="T164" s="182">
        <f t="shared" si="8"/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83" t="s">
        <v>163</v>
      </c>
      <c r="AT164" s="183" t="s">
        <v>160</v>
      </c>
      <c r="AU164" s="183" t="s">
        <v>128</v>
      </c>
      <c r="AY164" s="16" t="s">
        <v>149</v>
      </c>
      <c r="BE164" s="102">
        <f t="shared" si="9"/>
        <v>0</v>
      </c>
      <c r="BF164" s="102">
        <f t="shared" si="10"/>
        <v>0</v>
      </c>
      <c r="BG164" s="102">
        <f t="shared" si="11"/>
        <v>0</v>
      </c>
      <c r="BH164" s="102">
        <f t="shared" si="12"/>
        <v>0</v>
      </c>
      <c r="BI164" s="102">
        <f t="shared" si="13"/>
        <v>0</v>
      </c>
      <c r="BJ164" s="16" t="s">
        <v>128</v>
      </c>
      <c r="BK164" s="184">
        <f t="shared" si="14"/>
        <v>0</v>
      </c>
      <c r="BL164" s="16" t="s">
        <v>156</v>
      </c>
      <c r="BM164" s="183" t="s">
        <v>355</v>
      </c>
    </row>
    <row r="165" spans="1:65" s="2" customFormat="1" ht="21.75" customHeight="1">
      <c r="A165" s="33"/>
      <c r="B165" s="140"/>
      <c r="C165" s="172" t="s">
        <v>7</v>
      </c>
      <c r="D165" s="172" t="s">
        <v>152</v>
      </c>
      <c r="E165" s="173" t="s">
        <v>356</v>
      </c>
      <c r="F165" s="174" t="s">
        <v>357</v>
      </c>
      <c r="G165" s="175" t="s">
        <v>155</v>
      </c>
      <c r="H165" s="176">
        <v>1</v>
      </c>
      <c r="I165" s="177"/>
      <c r="J165" s="176">
        <f t="shared" si="5"/>
        <v>0</v>
      </c>
      <c r="K165" s="178"/>
      <c r="L165" s="34"/>
      <c r="M165" s="179" t="s">
        <v>1</v>
      </c>
      <c r="N165" s="180" t="s">
        <v>44</v>
      </c>
      <c r="O165" s="62"/>
      <c r="P165" s="181">
        <f t="shared" si="6"/>
        <v>0</v>
      </c>
      <c r="Q165" s="181">
        <v>2.7999999999999998E-4</v>
      </c>
      <c r="R165" s="181">
        <f t="shared" si="7"/>
        <v>2.7999999999999998E-4</v>
      </c>
      <c r="S165" s="181">
        <v>0</v>
      </c>
      <c r="T165" s="182">
        <f t="shared" si="8"/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83" t="s">
        <v>156</v>
      </c>
      <c r="AT165" s="183" t="s">
        <v>152</v>
      </c>
      <c r="AU165" s="183" t="s">
        <v>128</v>
      </c>
      <c r="AY165" s="16" t="s">
        <v>149</v>
      </c>
      <c r="BE165" s="102">
        <f t="shared" si="9"/>
        <v>0</v>
      </c>
      <c r="BF165" s="102">
        <f t="shared" si="10"/>
        <v>0</v>
      </c>
      <c r="BG165" s="102">
        <f t="shared" si="11"/>
        <v>0</v>
      </c>
      <c r="BH165" s="102">
        <f t="shared" si="12"/>
        <v>0</v>
      </c>
      <c r="BI165" s="102">
        <f t="shared" si="13"/>
        <v>0</v>
      </c>
      <c r="BJ165" s="16" t="s">
        <v>128</v>
      </c>
      <c r="BK165" s="184">
        <f t="shared" si="14"/>
        <v>0</v>
      </c>
      <c r="BL165" s="16" t="s">
        <v>156</v>
      </c>
      <c r="BM165" s="183" t="s">
        <v>358</v>
      </c>
    </row>
    <row r="166" spans="1:65" s="2" customFormat="1" ht="33" customHeight="1">
      <c r="A166" s="33"/>
      <c r="B166" s="140"/>
      <c r="C166" s="194" t="s">
        <v>251</v>
      </c>
      <c r="D166" s="194" t="s">
        <v>160</v>
      </c>
      <c r="E166" s="195" t="s">
        <v>359</v>
      </c>
      <c r="F166" s="196" t="s">
        <v>360</v>
      </c>
      <c r="G166" s="197" t="s">
        <v>202</v>
      </c>
      <c r="H166" s="198">
        <v>1</v>
      </c>
      <c r="I166" s="199"/>
      <c r="J166" s="198">
        <f t="shared" si="5"/>
        <v>0</v>
      </c>
      <c r="K166" s="200"/>
      <c r="L166" s="201"/>
      <c r="M166" s="202" t="s">
        <v>1</v>
      </c>
      <c r="N166" s="203" t="s">
        <v>44</v>
      </c>
      <c r="O166" s="62"/>
      <c r="P166" s="181">
        <f t="shared" si="6"/>
        <v>0</v>
      </c>
      <c r="Q166" s="181">
        <v>4.8999999999999998E-4</v>
      </c>
      <c r="R166" s="181">
        <f t="shared" si="7"/>
        <v>4.8999999999999998E-4</v>
      </c>
      <c r="S166" s="181">
        <v>0</v>
      </c>
      <c r="T166" s="182">
        <f t="shared" si="8"/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83" t="s">
        <v>163</v>
      </c>
      <c r="AT166" s="183" t="s">
        <v>160</v>
      </c>
      <c r="AU166" s="183" t="s">
        <v>128</v>
      </c>
      <c r="AY166" s="16" t="s">
        <v>149</v>
      </c>
      <c r="BE166" s="102">
        <f t="shared" si="9"/>
        <v>0</v>
      </c>
      <c r="BF166" s="102">
        <f t="shared" si="10"/>
        <v>0</v>
      </c>
      <c r="BG166" s="102">
        <f t="shared" si="11"/>
        <v>0</v>
      </c>
      <c r="BH166" s="102">
        <f t="shared" si="12"/>
        <v>0</v>
      </c>
      <c r="BI166" s="102">
        <f t="shared" si="13"/>
        <v>0</v>
      </c>
      <c r="BJ166" s="16" t="s">
        <v>128</v>
      </c>
      <c r="BK166" s="184">
        <f t="shared" si="14"/>
        <v>0</v>
      </c>
      <c r="BL166" s="16" t="s">
        <v>156</v>
      </c>
      <c r="BM166" s="183" t="s">
        <v>361</v>
      </c>
    </row>
    <row r="167" spans="1:65" s="2" customFormat="1" ht="21.75" customHeight="1">
      <c r="A167" s="33"/>
      <c r="B167" s="140"/>
      <c r="C167" s="172" t="s">
        <v>255</v>
      </c>
      <c r="D167" s="172" t="s">
        <v>152</v>
      </c>
      <c r="E167" s="173" t="s">
        <v>362</v>
      </c>
      <c r="F167" s="174" t="s">
        <v>363</v>
      </c>
      <c r="G167" s="175" t="s">
        <v>155</v>
      </c>
      <c r="H167" s="176">
        <v>15</v>
      </c>
      <c r="I167" s="177"/>
      <c r="J167" s="176">
        <f t="shared" si="5"/>
        <v>0</v>
      </c>
      <c r="K167" s="178"/>
      <c r="L167" s="34"/>
      <c r="M167" s="179" t="s">
        <v>1</v>
      </c>
      <c r="N167" s="180" t="s">
        <v>44</v>
      </c>
      <c r="O167" s="62"/>
      <c r="P167" s="181">
        <f t="shared" si="6"/>
        <v>0</v>
      </c>
      <c r="Q167" s="181">
        <v>1.9000000000000001E-4</v>
      </c>
      <c r="R167" s="181">
        <f t="shared" si="7"/>
        <v>2.8500000000000001E-3</v>
      </c>
      <c r="S167" s="181">
        <v>0</v>
      </c>
      <c r="T167" s="182">
        <f t="shared" si="8"/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83" t="s">
        <v>156</v>
      </c>
      <c r="AT167" s="183" t="s">
        <v>152</v>
      </c>
      <c r="AU167" s="183" t="s">
        <v>128</v>
      </c>
      <c r="AY167" s="16" t="s">
        <v>149</v>
      </c>
      <c r="BE167" s="102">
        <f t="shared" si="9"/>
        <v>0</v>
      </c>
      <c r="BF167" s="102">
        <f t="shared" si="10"/>
        <v>0</v>
      </c>
      <c r="BG167" s="102">
        <f t="shared" si="11"/>
        <v>0</v>
      </c>
      <c r="BH167" s="102">
        <f t="shared" si="12"/>
        <v>0</v>
      </c>
      <c r="BI167" s="102">
        <f t="shared" si="13"/>
        <v>0</v>
      </c>
      <c r="BJ167" s="16" t="s">
        <v>128</v>
      </c>
      <c r="BK167" s="184">
        <f t="shared" si="14"/>
        <v>0</v>
      </c>
      <c r="BL167" s="16" t="s">
        <v>156</v>
      </c>
      <c r="BM167" s="183" t="s">
        <v>364</v>
      </c>
    </row>
    <row r="168" spans="1:65" s="2" customFormat="1" ht="24.2" customHeight="1">
      <c r="A168" s="33"/>
      <c r="B168" s="140"/>
      <c r="C168" s="194" t="s">
        <v>261</v>
      </c>
      <c r="D168" s="194" t="s">
        <v>160</v>
      </c>
      <c r="E168" s="195" t="s">
        <v>365</v>
      </c>
      <c r="F168" s="196" t="s">
        <v>366</v>
      </c>
      <c r="G168" s="197" t="s">
        <v>202</v>
      </c>
      <c r="H168" s="198">
        <v>15</v>
      </c>
      <c r="I168" s="199"/>
      <c r="J168" s="198">
        <f t="shared" si="5"/>
        <v>0</v>
      </c>
      <c r="K168" s="200"/>
      <c r="L168" s="201"/>
      <c r="M168" s="202" t="s">
        <v>1</v>
      </c>
      <c r="N168" s="203" t="s">
        <v>44</v>
      </c>
      <c r="O168" s="62"/>
      <c r="P168" s="181">
        <f t="shared" si="6"/>
        <v>0</v>
      </c>
      <c r="Q168" s="181">
        <v>1.0300000000000001E-3</v>
      </c>
      <c r="R168" s="181">
        <f t="shared" si="7"/>
        <v>1.5450000000000002E-2</v>
      </c>
      <c r="S168" s="181">
        <v>0</v>
      </c>
      <c r="T168" s="182">
        <f t="shared" si="8"/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83" t="s">
        <v>163</v>
      </c>
      <c r="AT168" s="183" t="s">
        <v>160</v>
      </c>
      <c r="AU168" s="183" t="s">
        <v>128</v>
      </c>
      <c r="AY168" s="16" t="s">
        <v>149</v>
      </c>
      <c r="BE168" s="102">
        <f t="shared" si="9"/>
        <v>0</v>
      </c>
      <c r="BF168" s="102">
        <f t="shared" si="10"/>
        <v>0</v>
      </c>
      <c r="BG168" s="102">
        <f t="shared" si="11"/>
        <v>0</v>
      </c>
      <c r="BH168" s="102">
        <f t="shared" si="12"/>
        <v>0</v>
      </c>
      <c r="BI168" s="102">
        <f t="shared" si="13"/>
        <v>0</v>
      </c>
      <c r="BJ168" s="16" t="s">
        <v>128</v>
      </c>
      <c r="BK168" s="184">
        <f t="shared" si="14"/>
        <v>0</v>
      </c>
      <c r="BL168" s="16" t="s">
        <v>156</v>
      </c>
      <c r="BM168" s="183" t="s">
        <v>367</v>
      </c>
    </row>
    <row r="169" spans="1:65" s="2" customFormat="1" ht="21.75" customHeight="1">
      <c r="A169" s="33"/>
      <c r="B169" s="140"/>
      <c r="C169" s="172" t="s">
        <v>265</v>
      </c>
      <c r="D169" s="172" t="s">
        <v>152</v>
      </c>
      <c r="E169" s="173" t="s">
        <v>368</v>
      </c>
      <c r="F169" s="174" t="s">
        <v>369</v>
      </c>
      <c r="G169" s="175" t="s">
        <v>155</v>
      </c>
      <c r="H169" s="176">
        <v>20</v>
      </c>
      <c r="I169" s="177"/>
      <c r="J169" s="176">
        <f t="shared" si="5"/>
        <v>0</v>
      </c>
      <c r="K169" s="178"/>
      <c r="L169" s="34"/>
      <c r="M169" s="179" t="s">
        <v>1</v>
      </c>
      <c r="N169" s="180" t="s">
        <v>44</v>
      </c>
      <c r="O169" s="62"/>
      <c r="P169" s="181">
        <f t="shared" si="6"/>
        <v>0</v>
      </c>
      <c r="Q169" s="181">
        <v>1E-4</v>
      </c>
      <c r="R169" s="181">
        <f t="shared" si="7"/>
        <v>2E-3</v>
      </c>
      <c r="S169" s="181">
        <v>0</v>
      </c>
      <c r="T169" s="182">
        <f t="shared" si="8"/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83" t="s">
        <v>156</v>
      </c>
      <c r="AT169" s="183" t="s">
        <v>152</v>
      </c>
      <c r="AU169" s="183" t="s">
        <v>128</v>
      </c>
      <c r="AY169" s="16" t="s">
        <v>149</v>
      </c>
      <c r="BE169" s="102">
        <f t="shared" si="9"/>
        <v>0</v>
      </c>
      <c r="BF169" s="102">
        <f t="shared" si="10"/>
        <v>0</v>
      </c>
      <c r="BG169" s="102">
        <f t="shared" si="11"/>
        <v>0</v>
      </c>
      <c r="BH169" s="102">
        <f t="shared" si="12"/>
        <v>0</v>
      </c>
      <c r="BI169" s="102">
        <f t="shared" si="13"/>
        <v>0</v>
      </c>
      <c r="BJ169" s="16" t="s">
        <v>128</v>
      </c>
      <c r="BK169" s="184">
        <f t="shared" si="14"/>
        <v>0</v>
      </c>
      <c r="BL169" s="16" t="s">
        <v>156</v>
      </c>
      <c r="BM169" s="183" t="s">
        <v>370</v>
      </c>
    </row>
    <row r="170" spans="1:65" s="2" customFormat="1" ht="33" customHeight="1">
      <c r="A170" s="33"/>
      <c r="B170" s="140"/>
      <c r="C170" s="194" t="s">
        <v>269</v>
      </c>
      <c r="D170" s="194" t="s">
        <v>160</v>
      </c>
      <c r="E170" s="195" t="s">
        <v>371</v>
      </c>
      <c r="F170" s="196" t="s">
        <v>372</v>
      </c>
      <c r="G170" s="197" t="s">
        <v>202</v>
      </c>
      <c r="H170" s="198">
        <v>20</v>
      </c>
      <c r="I170" s="199"/>
      <c r="J170" s="198">
        <f t="shared" si="5"/>
        <v>0</v>
      </c>
      <c r="K170" s="200"/>
      <c r="L170" s="201"/>
      <c r="M170" s="202" t="s">
        <v>1</v>
      </c>
      <c r="N170" s="203" t="s">
        <v>44</v>
      </c>
      <c r="O170" s="62"/>
      <c r="P170" s="181">
        <f t="shared" si="6"/>
        <v>0</v>
      </c>
      <c r="Q170" s="181">
        <v>1.0300000000000001E-3</v>
      </c>
      <c r="R170" s="181">
        <f t="shared" si="7"/>
        <v>2.06E-2</v>
      </c>
      <c r="S170" s="181">
        <v>0</v>
      </c>
      <c r="T170" s="182">
        <f t="shared" si="8"/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83" t="s">
        <v>163</v>
      </c>
      <c r="AT170" s="183" t="s">
        <v>160</v>
      </c>
      <c r="AU170" s="183" t="s">
        <v>128</v>
      </c>
      <c r="AY170" s="16" t="s">
        <v>149</v>
      </c>
      <c r="BE170" s="102">
        <f t="shared" si="9"/>
        <v>0</v>
      </c>
      <c r="BF170" s="102">
        <f t="shared" si="10"/>
        <v>0</v>
      </c>
      <c r="BG170" s="102">
        <f t="shared" si="11"/>
        <v>0</v>
      </c>
      <c r="BH170" s="102">
        <f t="shared" si="12"/>
        <v>0</v>
      </c>
      <c r="BI170" s="102">
        <f t="shared" si="13"/>
        <v>0</v>
      </c>
      <c r="BJ170" s="16" t="s">
        <v>128</v>
      </c>
      <c r="BK170" s="184">
        <f t="shared" si="14"/>
        <v>0</v>
      </c>
      <c r="BL170" s="16" t="s">
        <v>156</v>
      </c>
      <c r="BM170" s="183" t="s">
        <v>373</v>
      </c>
    </row>
    <row r="171" spans="1:65" s="2" customFormat="1" ht="24.2" customHeight="1">
      <c r="A171" s="33"/>
      <c r="B171" s="140"/>
      <c r="C171" s="172" t="s">
        <v>273</v>
      </c>
      <c r="D171" s="172" t="s">
        <v>152</v>
      </c>
      <c r="E171" s="173" t="s">
        <v>374</v>
      </c>
      <c r="F171" s="174" t="s">
        <v>375</v>
      </c>
      <c r="G171" s="175" t="s">
        <v>202</v>
      </c>
      <c r="H171" s="176">
        <v>6</v>
      </c>
      <c r="I171" s="177"/>
      <c r="J171" s="176">
        <f t="shared" si="5"/>
        <v>0</v>
      </c>
      <c r="K171" s="178"/>
      <c r="L171" s="34"/>
      <c r="M171" s="179" t="s">
        <v>1</v>
      </c>
      <c r="N171" s="180" t="s">
        <v>44</v>
      </c>
      <c r="O171" s="62"/>
      <c r="P171" s="181">
        <f t="shared" si="6"/>
        <v>0</v>
      </c>
      <c r="Q171" s="181">
        <v>0</v>
      </c>
      <c r="R171" s="181">
        <f t="shared" si="7"/>
        <v>0</v>
      </c>
      <c r="S171" s="181">
        <v>0</v>
      </c>
      <c r="T171" s="182">
        <f t="shared" si="8"/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83" t="s">
        <v>156</v>
      </c>
      <c r="AT171" s="183" t="s">
        <v>152</v>
      </c>
      <c r="AU171" s="183" t="s">
        <v>128</v>
      </c>
      <c r="AY171" s="16" t="s">
        <v>149</v>
      </c>
      <c r="BE171" s="102">
        <f t="shared" si="9"/>
        <v>0</v>
      </c>
      <c r="BF171" s="102">
        <f t="shared" si="10"/>
        <v>0</v>
      </c>
      <c r="BG171" s="102">
        <f t="shared" si="11"/>
        <v>0</v>
      </c>
      <c r="BH171" s="102">
        <f t="shared" si="12"/>
        <v>0</v>
      </c>
      <c r="BI171" s="102">
        <f t="shared" si="13"/>
        <v>0</v>
      </c>
      <c r="BJ171" s="16" t="s">
        <v>128</v>
      </c>
      <c r="BK171" s="184">
        <f t="shared" si="14"/>
        <v>0</v>
      </c>
      <c r="BL171" s="16" t="s">
        <v>156</v>
      </c>
      <c r="BM171" s="183" t="s">
        <v>376</v>
      </c>
    </row>
    <row r="172" spans="1:65" s="2" customFormat="1" ht="24.2" customHeight="1">
      <c r="A172" s="33"/>
      <c r="B172" s="140"/>
      <c r="C172" s="172" t="s">
        <v>277</v>
      </c>
      <c r="D172" s="172" t="s">
        <v>152</v>
      </c>
      <c r="E172" s="173" t="s">
        <v>377</v>
      </c>
      <c r="F172" s="174" t="s">
        <v>378</v>
      </c>
      <c r="G172" s="175" t="s">
        <v>202</v>
      </c>
      <c r="H172" s="176">
        <v>1</v>
      </c>
      <c r="I172" s="177"/>
      <c r="J172" s="176">
        <f t="shared" si="5"/>
        <v>0</v>
      </c>
      <c r="K172" s="178"/>
      <c r="L172" s="34"/>
      <c r="M172" s="179" t="s">
        <v>1</v>
      </c>
      <c r="N172" s="180" t="s">
        <v>44</v>
      </c>
      <c r="O172" s="62"/>
      <c r="P172" s="181">
        <f t="shared" si="6"/>
        <v>0</v>
      </c>
      <c r="Q172" s="181">
        <v>0</v>
      </c>
      <c r="R172" s="181">
        <f t="shared" si="7"/>
        <v>0</v>
      </c>
      <c r="S172" s="181">
        <v>0</v>
      </c>
      <c r="T172" s="182">
        <f t="shared" si="8"/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83" t="s">
        <v>156</v>
      </c>
      <c r="AT172" s="183" t="s">
        <v>152</v>
      </c>
      <c r="AU172" s="183" t="s">
        <v>128</v>
      </c>
      <c r="AY172" s="16" t="s">
        <v>149</v>
      </c>
      <c r="BE172" s="102">
        <f t="shared" si="9"/>
        <v>0</v>
      </c>
      <c r="BF172" s="102">
        <f t="shared" si="10"/>
        <v>0</v>
      </c>
      <c r="BG172" s="102">
        <f t="shared" si="11"/>
        <v>0</v>
      </c>
      <c r="BH172" s="102">
        <f t="shared" si="12"/>
        <v>0</v>
      </c>
      <c r="BI172" s="102">
        <f t="shared" si="13"/>
        <v>0</v>
      </c>
      <c r="BJ172" s="16" t="s">
        <v>128</v>
      </c>
      <c r="BK172" s="184">
        <f t="shared" si="14"/>
        <v>0</v>
      </c>
      <c r="BL172" s="16" t="s">
        <v>156</v>
      </c>
      <c r="BM172" s="183" t="s">
        <v>379</v>
      </c>
    </row>
    <row r="173" spans="1:65" s="2" customFormat="1" ht="24.2" customHeight="1">
      <c r="A173" s="33"/>
      <c r="B173" s="140"/>
      <c r="C173" s="172" t="s">
        <v>282</v>
      </c>
      <c r="D173" s="172" t="s">
        <v>152</v>
      </c>
      <c r="E173" s="173" t="s">
        <v>380</v>
      </c>
      <c r="F173" s="174" t="s">
        <v>381</v>
      </c>
      <c r="G173" s="175" t="s">
        <v>202</v>
      </c>
      <c r="H173" s="176">
        <v>1</v>
      </c>
      <c r="I173" s="177"/>
      <c r="J173" s="176">
        <f t="shared" si="5"/>
        <v>0</v>
      </c>
      <c r="K173" s="178"/>
      <c r="L173" s="34"/>
      <c r="M173" s="179" t="s">
        <v>1</v>
      </c>
      <c r="N173" s="180" t="s">
        <v>44</v>
      </c>
      <c r="O173" s="62"/>
      <c r="P173" s="181">
        <f t="shared" si="6"/>
        <v>0</v>
      </c>
      <c r="Q173" s="181">
        <v>0</v>
      </c>
      <c r="R173" s="181">
        <f t="shared" si="7"/>
        <v>0</v>
      </c>
      <c r="S173" s="181">
        <v>0</v>
      </c>
      <c r="T173" s="182">
        <f t="shared" si="8"/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83" t="s">
        <v>156</v>
      </c>
      <c r="AT173" s="183" t="s">
        <v>152</v>
      </c>
      <c r="AU173" s="183" t="s">
        <v>128</v>
      </c>
      <c r="AY173" s="16" t="s">
        <v>149</v>
      </c>
      <c r="BE173" s="102">
        <f t="shared" si="9"/>
        <v>0</v>
      </c>
      <c r="BF173" s="102">
        <f t="shared" si="10"/>
        <v>0</v>
      </c>
      <c r="BG173" s="102">
        <f t="shared" si="11"/>
        <v>0</v>
      </c>
      <c r="BH173" s="102">
        <f t="shared" si="12"/>
        <v>0</v>
      </c>
      <c r="BI173" s="102">
        <f t="shared" si="13"/>
        <v>0</v>
      </c>
      <c r="BJ173" s="16" t="s">
        <v>128</v>
      </c>
      <c r="BK173" s="184">
        <f t="shared" si="14"/>
        <v>0</v>
      </c>
      <c r="BL173" s="16" t="s">
        <v>156</v>
      </c>
      <c r="BM173" s="183" t="s">
        <v>382</v>
      </c>
    </row>
    <row r="174" spans="1:65" s="2" customFormat="1" ht="24.2" customHeight="1">
      <c r="A174" s="33"/>
      <c r="B174" s="140"/>
      <c r="C174" s="172" t="s">
        <v>288</v>
      </c>
      <c r="D174" s="172" t="s">
        <v>152</v>
      </c>
      <c r="E174" s="173" t="s">
        <v>383</v>
      </c>
      <c r="F174" s="174" t="s">
        <v>384</v>
      </c>
      <c r="G174" s="175" t="s">
        <v>202</v>
      </c>
      <c r="H174" s="176">
        <v>5</v>
      </c>
      <c r="I174" s="177"/>
      <c r="J174" s="176">
        <f t="shared" si="5"/>
        <v>0</v>
      </c>
      <c r="K174" s="178"/>
      <c r="L174" s="34"/>
      <c r="M174" s="179" t="s">
        <v>1</v>
      </c>
      <c r="N174" s="180" t="s">
        <v>44</v>
      </c>
      <c r="O174" s="62"/>
      <c r="P174" s="181">
        <f t="shared" si="6"/>
        <v>0</v>
      </c>
      <c r="Q174" s="181">
        <v>0</v>
      </c>
      <c r="R174" s="181">
        <f t="shared" si="7"/>
        <v>0</v>
      </c>
      <c r="S174" s="181">
        <v>0</v>
      </c>
      <c r="T174" s="182">
        <f t="shared" si="8"/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83" t="s">
        <v>156</v>
      </c>
      <c r="AT174" s="183" t="s">
        <v>152</v>
      </c>
      <c r="AU174" s="183" t="s">
        <v>128</v>
      </c>
      <c r="AY174" s="16" t="s">
        <v>149</v>
      </c>
      <c r="BE174" s="102">
        <f t="shared" si="9"/>
        <v>0</v>
      </c>
      <c r="BF174" s="102">
        <f t="shared" si="10"/>
        <v>0</v>
      </c>
      <c r="BG174" s="102">
        <f t="shared" si="11"/>
        <v>0</v>
      </c>
      <c r="BH174" s="102">
        <f t="shared" si="12"/>
        <v>0</v>
      </c>
      <c r="BI174" s="102">
        <f t="shared" si="13"/>
        <v>0</v>
      </c>
      <c r="BJ174" s="16" t="s">
        <v>128</v>
      </c>
      <c r="BK174" s="184">
        <f t="shared" si="14"/>
        <v>0</v>
      </c>
      <c r="BL174" s="16" t="s">
        <v>156</v>
      </c>
      <c r="BM174" s="183" t="s">
        <v>385</v>
      </c>
    </row>
    <row r="175" spans="1:65" s="2" customFormat="1" ht="21.75" customHeight="1">
      <c r="A175" s="33"/>
      <c r="B175" s="140"/>
      <c r="C175" s="172" t="s">
        <v>386</v>
      </c>
      <c r="D175" s="172" t="s">
        <v>152</v>
      </c>
      <c r="E175" s="173" t="s">
        <v>387</v>
      </c>
      <c r="F175" s="174" t="s">
        <v>388</v>
      </c>
      <c r="G175" s="175" t="s">
        <v>202</v>
      </c>
      <c r="H175" s="176">
        <v>2</v>
      </c>
      <c r="I175" s="177"/>
      <c r="J175" s="176">
        <f t="shared" si="5"/>
        <v>0</v>
      </c>
      <c r="K175" s="178"/>
      <c r="L175" s="34"/>
      <c r="M175" s="179" t="s">
        <v>1</v>
      </c>
      <c r="N175" s="180" t="s">
        <v>44</v>
      </c>
      <c r="O175" s="62"/>
      <c r="P175" s="181">
        <f t="shared" si="6"/>
        <v>0</v>
      </c>
      <c r="Q175" s="181">
        <v>4.15E-3</v>
      </c>
      <c r="R175" s="181">
        <f t="shared" si="7"/>
        <v>8.3000000000000001E-3</v>
      </c>
      <c r="S175" s="181">
        <v>0</v>
      </c>
      <c r="T175" s="182">
        <f t="shared" si="8"/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83" t="s">
        <v>156</v>
      </c>
      <c r="AT175" s="183" t="s">
        <v>152</v>
      </c>
      <c r="AU175" s="183" t="s">
        <v>128</v>
      </c>
      <c r="AY175" s="16" t="s">
        <v>149</v>
      </c>
      <c r="BE175" s="102">
        <f t="shared" si="9"/>
        <v>0</v>
      </c>
      <c r="BF175" s="102">
        <f t="shared" si="10"/>
        <v>0</v>
      </c>
      <c r="BG175" s="102">
        <f t="shared" si="11"/>
        <v>0</v>
      </c>
      <c r="BH175" s="102">
        <f t="shared" si="12"/>
        <v>0</v>
      </c>
      <c r="BI175" s="102">
        <f t="shared" si="13"/>
        <v>0</v>
      </c>
      <c r="BJ175" s="16" t="s">
        <v>128</v>
      </c>
      <c r="BK175" s="184">
        <f t="shared" si="14"/>
        <v>0</v>
      </c>
      <c r="BL175" s="16" t="s">
        <v>156</v>
      </c>
      <c r="BM175" s="183" t="s">
        <v>389</v>
      </c>
    </row>
    <row r="176" spans="1:65" s="2" customFormat="1" ht="24.2" customHeight="1">
      <c r="A176" s="33"/>
      <c r="B176" s="140"/>
      <c r="C176" s="172" t="s">
        <v>390</v>
      </c>
      <c r="D176" s="172" t="s">
        <v>152</v>
      </c>
      <c r="E176" s="173" t="s">
        <v>391</v>
      </c>
      <c r="F176" s="174" t="s">
        <v>392</v>
      </c>
      <c r="G176" s="175" t="s">
        <v>155</v>
      </c>
      <c r="H176" s="176">
        <v>44</v>
      </c>
      <c r="I176" s="177"/>
      <c r="J176" s="176">
        <f t="shared" si="5"/>
        <v>0</v>
      </c>
      <c r="K176" s="178"/>
      <c r="L176" s="34"/>
      <c r="M176" s="179" t="s">
        <v>1</v>
      </c>
      <c r="N176" s="180" t="s">
        <v>44</v>
      </c>
      <c r="O176" s="62"/>
      <c r="P176" s="181">
        <f t="shared" si="6"/>
        <v>0</v>
      </c>
      <c r="Q176" s="181">
        <v>0</v>
      </c>
      <c r="R176" s="181">
        <f t="shared" si="7"/>
        <v>0</v>
      </c>
      <c r="S176" s="181">
        <v>0</v>
      </c>
      <c r="T176" s="182">
        <f t="shared" si="8"/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83" t="s">
        <v>156</v>
      </c>
      <c r="AT176" s="183" t="s">
        <v>152</v>
      </c>
      <c r="AU176" s="183" t="s">
        <v>128</v>
      </c>
      <c r="AY176" s="16" t="s">
        <v>149</v>
      </c>
      <c r="BE176" s="102">
        <f t="shared" si="9"/>
        <v>0</v>
      </c>
      <c r="BF176" s="102">
        <f t="shared" si="10"/>
        <v>0</v>
      </c>
      <c r="BG176" s="102">
        <f t="shared" si="11"/>
        <v>0</v>
      </c>
      <c r="BH176" s="102">
        <f t="shared" si="12"/>
        <v>0</v>
      </c>
      <c r="BI176" s="102">
        <f t="shared" si="13"/>
        <v>0</v>
      </c>
      <c r="BJ176" s="16" t="s">
        <v>128</v>
      </c>
      <c r="BK176" s="184">
        <f t="shared" si="14"/>
        <v>0</v>
      </c>
      <c r="BL176" s="16" t="s">
        <v>156</v>
      </c>
      <c r="BM176" s="183" t="s">
        <v>393</v>
      </c>
    </row>
    <row r="177" spans="1:65" s="13" customFormat="1">
      <c r="B177" s="185"/>
      <c r="D177" s="186" t="s">
        <v>158</v>
      </c>
      <c r="E177" s="187" t="s">
        <v>1</v>
      </c>
      <c r="F177" s="188" t="s">
        <v>394</v>
      </c>
      <c r="H177" s="189">
        <v>44</v>
      </c>
      <c r="I177" s="190"/>
      <c r="L177" s="185"/>
      <c r="M177" s="191"/>
      <c r="N177" s="192"/>
      <c r="O177" s="192"/>
      <c r="P177" s="192"/>
      <c r="Q177" s="192"/>
      <c r="R177" s="192"/>
      <c r="S177" s="192"/>
      <c r="T177" s="193"/>
      <c r="AT177" s="187" t="s">
        <v>158</v>
      </c>
      <c r="AU177" s="187" t="s">
        <v>128</v>
      </c>
      <c r="AV177" s="13" t="s">
        <v>128</v>
      </c>
      <c r="AW177" s="13" t="s">
        <v>34</v>
      </c>
      <c r="AX177" s="13" t="s">
        <v>86</v>
      </c>
      <c r="AY177" s="187" t="s">
        <v>149</v>
      </c>
    </row>
    <row r="178" spans="1:65" s="2" customFormat="1" ht="24.2" customHeight="1">
      <c r="A178" s="33"/>
      <c r="B178" s="140"/>
      <c r="C178" s="172" t="s">
        <v>163</v>
      </c>
      <c r="D178" s="172" t="s">
        <v>152</v>
      </c>
      <c r="E178" s="173" t="s">
        <v>395</v>
      </c>
      <c r="F178" s="174" t="s">
        <v>396</v>
      </c>
      <c r="G178" s="175" t="s">
        <v>180</v>
      </c>
      <c r="H178" s="204"/>
      <c r="I178" s="177"/>
      <c r="J178" s="176">
        <f>ROUND(I178*H178,3)</f>
        <v>0</v>
      </c>
      <c r="K178" s="178"/>
      <c r="L178" s="34"/>
      <c r="M178" s="179" t="s">
        <v>1</v>
      </c>
      <c r="N178" s="180" t="s">
        <v>44</v>
      </c>
      <c r="O178" s="62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83" t="s">
        <v>156</v>
      </c>
      <c r="AT178" s="183" t="s">
        <v>152</v>
      </c>
      <c r="AU178" s="183" t="s">
        <v>128</v>
      </c>
      <c r="AY178" s="16" t="s">
        <v>149</v>
      </c>
      <c r="BE178" s="102">
        <f>IF(N178="základná",J178,0)</f>
        <v>0</v>
      </c>
      <c r="BF178" s="102">
        <f>IF(N178="znížená",J178,0)</f>
        <v>0</v>
      </c>
      <c r="BG178" s="102">
        <f>IF(N178="zákl. prenesená",J178,0)</f>
        <v>0</v>
      </c>
      <c r="BH178" s="102">
        <f>IF(N178="zníž. prenesená",J178,0)</f>
        <v>0</v>
      </c>
      <c r="BI178" s="102">
        <f>IF(N178="nulová",J178,0)</f>
        <v>0</v>
      </c>
      <c r="BJ178" s="16" t="s">
        <v>128</v>
      </c>
      <c r="BK178" s="184">
        <f>ROUND(I178*H178,3)</f>
        <v>0</v>
      </c>
      <c r="BL178" s="16" t="s">
        <v>156</v>
      </c>
      <c r="BM178" s="183" t="s">
        <v>397</v>
      </c>
    </row>
    <row r="179" spans="1:65" s="12" customFormat="1" ht="22.9" customHeight="1">
      <c r="B179" s="159"/>
      <c r="D179" s="160" t="s">
        <v>77</v>
      </c>
      <c r="E179" s="170" t="s">
        <v>398</v>
      </c>
      <c r="F179" s="170" t="s">
        <v>399</v>
      </c>
      <c r="I179" s="162"/>
      <c r="J179" s="171">
        <f>BK179</f>
        <v>0</v>
      </c>
      <c r="L179" s="159"/>
      <c r="M179" s="164"/>
      <c r="N179" s="165"/>
      <c r="O179" s="165"/>
      <c r="P179" s="166">
        <f>SUM(P180:P207)</f>
        <v>0</v>
      </c>
      <c r="Q179" s="165"/>
      <c r="R179" s="166">
        <f>SUM(R180:R207)</f>
        <v>2.8900000000000002E-2</v>
      </c>
      <c r="S179" s="165"/>
      <c r="T179" s="167">
        <f>SUM(T180:T207)</f>
        <v>0</v>
      </c>
      <c r="AR179" s="160" t="s">
        <v>128</v>
      </c>
      <c r="AT179" s="168" t="s">
        <v>77</v>
      </c>
      <c r="AU179" s="168" t="s">
        <v>86</v>
      </c>
      <c r="AY179" s="160" t="s">
        <v>149</v>
      </c>
      <c r="BK179" s="169">
        <f>SUM(BK180:BK207)</f>
        <v>0</v>
      </c>
    </row>
    <row r="180" spans="1:65" s="2" customFormat="1" ht="24.2" customHeight="1">
      <c r="A180" s="33"/>
      <c r="B180" s="140"/>
      <c r="C180" s="172" t="s">
        <v>400</v>
      </c>
      <c r="D180" s="172" t="s">
        <v>152</v>
      </c>
      <c r="E180" s="173" t="s">
        <v>401</v>
      </c>
      <c r="F180" s="174" t="s">
        <v>402</v>
      </c>
      <c r="G180" s="175" t="s">
        <v>202</v>
      </c>
      <c r="H180" s="176">
        <v>3</v>
      </c>
      <c r="I180" s="177"/>
      <c r="J180" s="176">
        <f>ROUND(I180*H180,3)</f>
        <v>0</v>
      </c>
      <c r="K180" s="178"/>
      <c r="L180" s="34"/>
      <c r="M180" s="179" t="s">
        <v>1</v>
      </c>
      <c r="N180" s="180" t="s">
        <v>44</v>
      </c>
      <c r="O180" s="62"/>
      <c r="P180" s="181">
        <f>O180*H180</f>
        <v>0</v>
      </c>
      <c r="Q180" s="181">
        <v>7.3999999999999999E-4</v>
      </c>
      <c r="R180" s="181">
        <f>Q180*H180</f>
        <v>2.2199999999999998E-3</v>
      </c>
      <c r="S180" s="181">
        <v>0</v>
      </c>
      <c r="T180" s="182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3" t="s">
        <v>156</v>
      </c>
      <c r="AT180" s="183" t="s">
        <v>152</v>
      </c>
      <c r="AU180" s="183" t="s">
        <v>128</v>
      </c>
      <c r="AY180" s="16" t="s">
        <v>149</v>
      </c>
      <c r="BE180" s="102">
        <f>IF(N180="základná",J180,0)</f>
        <v>0</v>
      </c>
      <c r="BF180" s="102">
        <f>IF(N180="znížená",J180,0)</f>
        <v>0</v>
      </c>
      <c r="BG180" s="102">
        <f>IF(N180="zákl. prenesená",J180,0)</f>
        <v>0</v>
      </c>
      <c r="BH180" s="102">
        <f>IF(N180="zníž. prenesená",J180,0)</f>
        <v>0</v>
      </c>
      <c r="BI180" s="102">
        <f>IF(N180="nulová",J180,0)</f>
        <v>0</v>
      </c>
      <c r="BJ180" s="16" t="s">
        <v>128</v>
      </c>
      <c r="BK180" s="184">
        <f>ROUND(I180*H180,3)</f>
        <v>0</v>
      </c>
      <c r="BL180" s="16" t="s">
        <v>156</v>
      </c>
      <c r="BM180" s="183" t="s">
        <v>403</v>
      </c>
    </row>
    <row r="181" spans="1:65" s="2" customFormat="1" ht="24.2" customHeight="1">
      <c r="A181" s="33"/>
      <c r="B181" s="140"/>
      <c r="C181" s="172" t="s">
        <v>404</v>
      </c>
      <c r="D181" s="172" t="s">
        <v>152</v>
      </c>
      <c r="E181" s="173" t="s">
        <v>405</v>
      </c>
      <c r="F181" s="174" t="s">
        <v>406</v>
      </c>
      <c r="G181" s="175" t="s">
        <v>155</v>
      </c>
      <c r="H181" s="176">
        <v>38</v>
      </c>
      <c r="I181" s="177"/>
      <c r="J181" s="176">
        <f>ROUND(I181*H181,3)</f>
        <v>0</v>
      </c>
      <c r="K181" s="178"/>
      <c r="L181" s="34"/>
      <c r="M181" s="179" t="s">
        <v>1</v>
      </c>
      <c r="N181" s="180" t="s">
        <v>44</v>
      </c>
      <c r="O181" s="62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83" t="s">
        <v>156</v>
      </c>
      <c r="AT181" s="183" t="s">
        <v>152</v>
      </c>
      <c r="AU181" s="183" t="s">
        <v>128</v>
      </c>
      <c r="AY181" s="16" t="s">
        <v>149</v>
      </c>
      <c r="BE181" s="102">
        <f>IF(N181="základná",J181,0)</f>
        <v>0</v>
      </c>
      <c r="BF181" s="102">
        <f>IF(N181="znížená",J181,0)</f>
        <v>0</v>
      </c>
      <c r="BG181" s="102">
        <f>IF(N181="zákl. prenesená",J181,0)</f>
        <v>0</v>
      </c>
      <c r="BH181" s="102">
        <f>IF(N181="zníž. prenesená",J181,0)</f>
        <v>0</v>
      </c>
      <c r="BI181" s="102">
        <f>IF(N181="nulová",J181,0)</f>
        <v>0</v>
      </c>
      <c r="BJ181" s="16" t="s">
        <v>128</v>
      </c>
      <c r="BK181" s="184">
        <f>ROUND(I181*H181,3)</f>
        <v>0</v>
      </c>
      <c r="BL181" s="16" t="s">
        <v>156</v>
      </c>
      <c r="BM181" s="183" t="s">
        <v>407</v>
      </c>
    </row>
    <row r="182" spans="1:65" s="13" customFormat="1">
      <c r="B182" s="185"/>
      <c r="D182" s="186" t="s">
        <v>158</v>
      </c>
      <c r="E182" s="187" t="s">
        <v>1</v>
      </c>
      <c r="F182" s="188" t="s">
        <v>408</v>
      </c>
      <c r="H182" s="189">
        <v>30</v>
      </c>
      <c r="I182" s="190"/>
      <c r="L182" s="185"/>
      <c r="M182" s="191"/>
      <c r="N182" s="192"/>
      <c r="O182" s="192"/>
      <c r="P182" s="192"/>
      <c r="Q182" s="192"/>
      <c r="R182" s="192"/>
      <c r="S182" s="192"/>
      <c r="T182" s="193"/>
      <c r="AT182" s="187" t="s">
        <v>158</v>
      </c>
      <c r="AU182" s="187" t="s">
        <v>128</v>
      </c>
      <c r="AV182" s="13" t="s">
        <v>128</v>
      </c>
      <c r="AW182" s="13" t="s">
        <v>34</v>
      </c>
      <c r="AX182" s="13" t="s">
        <v>78</v>
      </c>
      <c r="AY182" s="187" t="s">
        <v>149</v>
      </c>
    </row>
    <row r="183" spans="1:65" s="13" customFormat="1">
      <c r="B183" s="185"/>
      <c r="D183" s="186" t="s">
        <v>158</v>
      </c>
      <c r="E183" s="187" t="s">
        <v>1</v>
      </c>
      <c r="F183" s="188" t="s">
        <v>409</v>
      </c>
      <c r="H183" s="189">
        <v>8</v>
      </c>
      <c r="I183" s="190"/>
      <c r="L183" s="185"/>
      <c r="M183" s="191"/>
      <c r="N183" s="192"/>
      <c r="O183" s="192"/>
      <c r="P183" s="192"/>
      <c r="Q183" s="192"/>
      <c r="R183" s="192"/>
      <c r="S183" s="192"/>
      <c r="T183" s="193"/>
      <c r="AT183" s="187" t="s">
        <v>158</v>
      </c>
      <c r="AU183" s="187" t="s">
        <v>128</v>
      </c>
      <c r="AV183" s="13" t="s">
        <v>128</v>
      </c>
      <c r="AW183" s="13" t="s">
        <v>34</v>
      </c>
      <c r="AX183" s="13" t="s">
        <v>78</v>
      </c>
      <c r="AY183" s="187" t="s">
        <v>149</v>
      </c>
    </row>
    <row r="184" spans="1:65" s="14" customFormat="1">
      <c r="B184" s="210"/>
      <c r="D184" s="186" t="s">
        <v>158</v>
      </c>
      <c r="E184" s="211" t="s">
        <v>1</v>
      </c>
      <c r="F184" s="212" t="s">
        <v>410</v>
      </c>
      <c r="H184" s="213">
        <v>38</v>
      </c>
      <c r="I184" s="214"/>
      <c r="L184" s="210"/>
      <c r="M184" s="215"/>
      <c r="N184" s="216"/>
      <c r="O184" s="216"/>
      <c r="P184" s="216"/>
      <c r="Q184" s="216"/>
      <c r="R184" s="216"/>
      <c r="S184" s="216"/>
      <c r="T184" s="217"/>
      <c r="AT184" s="211" t="s">
        <v>158</v>
      </c>
      <c r="AU184" s="211" t="s">
        <v>128</v>
      </c>
      <c r="AV184" s="14" t="s">
        <v>172</v>
      </c>
      <c r="AW184" s="14" t="s">
        <v>34</v>
      </c>
      <c r="AX184" s="14" t="s">
        <v>86</v>
      </c>
      <c r="AY184" s="211" t="s">
        <v>149</v>
      </c>
    </row>
    <row r="185" spans="1:65" s="2" customFormat="1" ht="24.2" customHeight="1">
      <c r="A185" s="33"/>
      <c r="B185" s="140"/>
      <c r="C185" s="172" t="s">
        <v>411</v>
      </c>
      <c r="D185" s="172" t="s">
        <v>152</v>
      </c>
      <c r="E185" s="173" t="s">
        <v>412</v>
      </c>
      <c r="F185" s="174" t="s">
        <v>413</v>
      </c>
      <c r="G185" s="175" t="s">
        <v>155</v>
      </c>
      <c r="H185" s="176">
        <v>32</v>
      </c>
      <c r="I185" s="177"/>
      <c r="J185" s="176">
        <f>ROUND(I185*H185,3)</f>
        <v>0</v>
      </c>
      <c r="K185" s="178"/>
      <c r="L185" s="34"/>
      <c r="M185" s="179" t="s">
        <v>1</v>
      </c>
      <c r="N185" s="180" t="s">
        <v>44</v>
      </c>
      <c r="O185" s="62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83" t="s">
        <v>156</v>
      </c>
      <c r="AT185" s="183" t="s">
        <v>152</v>
      </c>
      <c r="AU185" s="183" t="s">
        <v>128</v>
      </c>
      <c r="AY185" s="16" t="s">
        <v>149</v>
      </c>
      <c r="BE185" s="102">
        <f>IF(N185="základná",J185,0)</f>
        <v>0</v>
      </c>
      <c r="BF185" s="102">
        <f>IF(N185="znížená",J185,0)</f>
        <v>0</v>
      </c>
      <c r="BG185" s="102">
        <f>IF(N185="zákl. prenesená",J185,0)</f>
        <v>0</v>
      </c>
      <c r="BH185" s="102">
        <f>IF(N185="zníž. prenesená",J185,0)</f>
        <v>0</v>
      </c>
      <c r="BI185" s="102">
        <f>IF(N185="nulová",J185,0)</f>
        <v>0</v>
      </c>
      <c r="BJ185" s="16" t="s">
        <v>128</v>
      </c>
      <c r="BK185" s="184">
        <f>ROUND(I185*H185,3)</f>
        <v>0</v>
      </c>
      <c r="BL185" s="16" t="s">
        <v>156</v>
      </c>
      <c r="BM185" s="183" t="s">
        <v>414</v>
      </c>
    </row>
    <row r="186" spans="1:65" s="13" customFormat="1">
      <c r="B186" s="185"/>
      <c r="D186" s="186" t="s">
        <v>158</v>
      </c>
      <c r="E186" s="187" t="s">
        <v>1</v>
      </c>
      <c r="F186" s="188" t="s">
        <v>415</v>
      </c>
      <c r="H186" s="189">
        <v>16</v>
      </c>
      <c r="I186" s="190"/>
      <c r="L186" s="185"/>
      <c r="M186" s="191"/>
      <c r="N186" s="192"/>
      <c r="O186" s="192"/>
      <c r="P186" s="192"/>
      <c r="Q186" s="192"/>
      <c r="R186" s="192"/>
      <c r="S186" s="192"/>
      <c r="T186" s="193"/>
      <c r="AT186" s="187" t="s">
        <v>158</v>
      </c>
      <c r="AU186" s="187" t="s">
        <v>128</v>
      </c>
      <c r="AV186" s="13" t="s">
        <v>128</v>
      </c>
      <c r="AW186" s="13" t="s">
        <v>34</v>
      </c>
      <c r="AX186" s="13" t="s">
        <v>78</v>
      </c>
      <c r="AY186" s="187" t="s">
        <v>149</v>
      </c>
    </row>
    <row r="187" spans="1:65" s="13" customFormat="1">
      <c r="B187" s="185"/>
      <c r="D187" s="186" t="s">
        <v>158</v>
      </c>
      <c r="E187" s="187" t="s">
        <v>1</v>
      </c>
      <c r="F187" s="188" t="s">
        <v>415</v>
      </c>
      <c r="H187" s="189">
        <v>16</v>
      </c>
      <c r="I187" s="190"/>
      <c r="L187" s="185"/>
      <c r="M187" s="191"/>
      <c r="N187" s="192"/>
      <c r="O187" s="192"/>
      <c r="P187" s="192"/>
      <c r="Q187" s="192"/>
      <c r="R187" s="192"/>
      <c r="S187" s="192"/>
      <c r="T187" s="193"/>
      <c r="AT187" s="187" t="s">
        <v>158</v>
      </c>
      <c r="AU187" s="187" t="s">
        <v>128</v>
      </c>
      <c r="AV187" s="13" t="s">
        <v>128</v>
      </c>
      <c r="AW187" s="13" t="s">
        <v>34</v>
      </c>
      <c r="AX187" s="13" t="s">
        <v>78</v>
      </c>
      <c r="AY187" s="187" t="s">
        <v>149</v>
      </c>
    </row>
    <row r="188" spans="1:65" s="14" customFormat="1">
      <c r="B188" s="210"/>
      <c r="D188" s="186" t="s">
        <v>158</v>
      </c>
      <c r="E188" s="211" t="s">
        <v>1</v>
      </c>
      <c r="F188" s="212" t="s">
        <v>410</v>
      </c>
      <c r="H188" s="213">
        <v>32</v>
      </c>
      <c r="I188" s="214"/>
      <c r="L188" s="210"/>
      <c r="M188" s="215"/>
      <c r="N188" s="216"/>
      <c r="O188" s="216"/>
      <c r="P188" s="216"/>
      <c r="Q188" s="216"/>
      <c r="R188" s="216"/>
      <c r="S188" s="216"/>
      <c r="T188" s="217"/>
      <c r="AT188" s="211" t="s">
        <v>158</v>
      </c>
      <c r="AU188" s="211" t="s">
        <v>128</v>
      </c>
      <c r="AV188" s="14" t="s">
        <v>172</v>
      </c>
      <c r="AW188" s="14" t="s">
        <v>34</v>
      </c>
      <c r="AX188" s="14" t="s">
        <v>86</v>
      </c>
      <c r="AY188" s="211" t="s">
        <v>149</v>
      </c>
    </row>
    <row r="189" spans="1:65" s="2" customFormat="1" ht="24.2" customHeight="1">
      <c r="A189" s="33"/>
      <c r="B189" s="140"/>
      <c r="C189" s="172" t="s">
        <v>416</v>
      </c>
      <c r="D189" s="172" t="s">
        <v>152</v>
      </c>
      <c r="E189" s="173" t="s">
        <v>417</v>
      </c>
      <c r="F189" s="174" t="s">
        <v>418</v>
      </c>
      <c r="G189" s="175" t="s">
        <v>155</v>
      </c>
      <c r="H189" s="176">
        <v>44</v>
      </c>
      <c r="I189" s="177"/>
      <c r="J189" s="176">
        <f>ROUND(I189*H189,3)</f>
        <v>0</v>
      </c>
      <c r="K189" s="178"/>
      <c r="L189" s="34"/>
      <c r="M189" s="179" t="s">
        <v>1</v>
      </c>
      <c r="N189" s="180" t="s">
        <v>44</v>
      </c>
      <c r="O189" s="62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83" t="s">
        <v>156</v>
      </c>
      <c r="AT189" s="183" t="s">
        <v>152</v>
      </c>
      <c r="AU189" s="183" t="s">
        <v>128</v>
      </c>
      <c r="AY189" s="16" t="s">
        <v>149</v>
      </c>
      <c r="BE189" s="102">
        <f>IF(N189="základná",J189,0)</f>
        <v>0</v>
      </c>
      <c r="BF189" s="102">
        <f>IF(N189="znížená",J189,0)</f>
        <v>0</v>
      </c>
      <c r="BG189" s="102">
        <f>IF(N189="zákl. prenesená",J189,0)</f>
        <v>0</v>
      </c>
      <c r="BH189" s="102">
        <f>IF(N189="zníž. prenesená",J189,0)</f>
        <v>0</v>
      </c>
      <c r="BI189" s="102">
        <f>IF(N189="nulová",J189,0)</f>
        <v>0</v>
      </c>
      <c r="BJ189" s="16" t="s">
        <v>128</v>
      </c>
      <c r="BK189" s="184">
        <f>ROUND(I189*H189,3)</f>
        <v>0</v>
      </c>
      <c r="BL189" s="16" t="s">
        <v>156</v>
      </c>
      <c r="BM189" s="183" t="s">
        <v>419</v>
      </c>
    </row>
    <row r="190" spans="1:65" s="13" customFormat="1">
      <c r="B190" s="185"/>
      <c r="D190" s="186" t="s">
        <v>158</v>
      </c>
      <c r="E190" s="187" t="s">
        <v>1</v>
      </c>
      <c r="F190" s="188" t="s">
        <v>255</v>
      </c>
      <c r="H190" s="189">
        <v>22</v>
      </c>
      <c r="I190" s="190"/>
      <c r="L190" s="185"/>
      <c r="M190" s="191"/>
      <c r="N190" s="192"/>
      <c r="O190" s="192"/>
      <c r="P190" s="192"/>
      <c r="Q190" s="192"/>
      <c r="R190" s="192"/>
      <c r="S190" s="192"/>
      <c r="T190" s="193"/>
      <c r="AT190" s="187" t="s">
        <v>158</v>
      </c>
      <c r="AU190" s="187" t="s">
        <v>128</v>
      </c>
      <c r="AV190" s="13" t="s">
        <v>128</v>
      </c>
      <c r="AW190" s="13" t="s">
        <v>34</v>
      </c>
      <c r="AX190" s="13" t="s">
        <v>78</v>
      </c>
      <c r="AY190" s="187" t="s">
        <v>149</v>
      </c>
    </row>
    <row r="191" spans="1:65" s="13" customFormat="1">
      <c r="B191" s="185"/>
      <c r="D191" s="186" t="s">
        <v>158</v>
      </c>
      <c r="E191" s="187" t="s">
        <v>1</v>
      </c>
      <c r="F191" s="188" t="s">
        <v>255</v>
      </c>
      <c r="H191" s="189">
        <v>22</v>
      </c>
      <c r="I191" s="190"/>
      <c r="L191" s="185"/>
      <c r="M191" s="191"/>
      <c r="N191" s="192"/>
      <c r="O191" s="192"/>
      <c r="P191" s="192"/>
      <c r="Q191" s="192"/>
      <c r="R191" s="192"/>
      <c r="S191" s="192"/>
      <c r="T191" s="193"/>
      <c r="AT191" s="187" t="s">
        <v>158</v>
      </c>
      <c r="AU191" s="187" t="s">
        <v>128</v>
      </c>
      <c r="AV191" s="13" t="s">
        <v>128</v>
      </c>
      <c r="AW191" s="13" t="s">
        <v>34</v>
      </c>
      <c r="AX191" s="13" t="s">
        <v>78</v>
      </c>
      <c r="AY191" s="187" t="s">
        <v>149</v>
      </c>
    </row>
    <row r="192" spans="1:65" s="14" customFormat="1">
      <c r="B192" s="210"/>
      <c r="D192" s="186" t="s">
        <v>158</v>
      </c>
      <c r="E192" s="211" t="s">
        <v>1</v>
      </c>
      <c r="F192" s="212" t="s">
        <v>410</v>
      </c>
      <c r="H192" s="213">
        <v>44</v>
      </c>
      <c r="I192" s="214"/>
      <c r="L192" s="210"/>
      <c r="M192" s="215"/>
      <c r="N192" s="216"/>
      <c r="O192" s="216"/>
      <c r="P192" s="216"/>
      <c r="Q192" s="216"/>
      <c r="R192" s="216"/>
      <c r="S192" s="216"/>
      <c r="T192" s="217"/>
      <c r="AT192" s="211" t="s">
        <v>158</v>
      </c>
      <c r="AU192" s="211" t="s">
        <v>128</v>
      </c>
      <c r="AV192" s="14" t="s">
        <v>172</v>
      </c>
      <c r="AW192" s="14" t="s">
        <v>34</v>
      </c>
      <c r="AX192" s="14" t="s">
        <v>86</v>
      </c>
      <c r="AY192" s="211" t="s">
        <v>149</v>
      </c>
    </row>
    <row r="193" spans="1:65" s="2" customFormat="1" ht="16.5" customHeight="1">
      <c r="A193" s="33"/>
      <c r="B193" s="140"/>
      <c r="C193" s="172" t="s">
        <v>420</v>
      </c>
      <c r="D193" s="172" t="s">
        <v>152</v>
      </c>
      <c r="E193" s="173" t="s">
        <v>421</v>
      </c>
      <c r="F193" s="174" t="s">
        <v>422</v>
      </c>
      <c r="G193" s="175" t="s">
        <v>202</v>
      </c>
      <c r="H193" s="176">
        <v>19</v>
      </c>
      <c r="I193" s="177"/>
      <c r="J193" s="176">
        <f t="shared" ref="J193:J204" si="15">ROUND(I193*H193,3)</f>
        <v>0</v>
      </c>
      <c r="K193" s="178"/>
      <c r="L193" s="34"/>
      <c r="M193" s="179" t="s">
        <v>1</v>
      </c>
      <c r="N193" s="180" t="s">
        <v>44</v>
      </c>
      <c r="O193" s="62"/>
      <c r="P193" s="181">
        <f t="shared" ref="P193:P204" si="16">O193*H193</f>
        <v>0</v>
      </c>
      <c r="Q193" s="181">
        <v>0</v>
      </c>
      <c r="R193" s="181">
        <f t="shared" ref="R193:R204" si="17">Q193*H193</f>
        <v>0</v>
      </c>
      <c r="S193" s="181">
        <v>0</v>
      </c>
      <c r="T193" s="182">
        <f t="shared" ref="T193:T204" si="18"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83" t="s">
        <v>156</v>
      </c>
      <c r="AT193" s="183" t="s">
        <v>152</v>
      </c>
      <c r="AU193" s="183" t="s">
        <v>128</v>
      </c>
      <c r="AY193" s="16" t="s">
        <v>149</v>
      </c>
      <c r="BE193" s="102">
        <f t="shared" ref="BE193:BE204" si="19">IF(N193="základná",J193,0)</f>
        <v>0</v>
      </c>
      <c r="BF193" s="102">
        <f t="shared" ref="BF193:BF204" si="20">IF(N193="znížená",J193,0)</f>
        <v>0</v>
      </c>
      <c r="BG193" s="102">
        <f t="shared" ref="BG193:BG204" si="21">IF(N193="zákl. prenesená",J193,0)</f>
        <v>0</v>
      </c>
      <c r="BH193" s="102">
        <f t="shared" ref="BH193:BH204" si="22">IF(N193="zníž. prenesená",J193,0)</f>
        <v>0</v>
      </c>
      <c r="BI193" s="102">
        <f t="shared" ref="BI193:BI204" si="23">IF(N193="nulová",J193,0)</f>
        <v>0</v>
      </c>
      <c r="BJ193" s="16" t="s">
        <v>128</v>
      </c>
      <c r="BK193" s="184">
        <f t="shared" ref="BK193:BK204" si="24">ROUND(I193*H193,3)</f>
        <v>0</v>
      </c>
      <c r="BL193" s="16" t="s">
        <v>156</v>
      </c>
      <c r="BM193" s="183" t="s">
        <v>423</v>
      </c>
    </row>
    <row r="194" spans="1:65" s="2" customFormat="1" ht="24.2" customHeight="1">
      <c r="A194" s="33"/>
      <c r="B194" s="140"/>
      <c r="C194" s="172" t="s">
        <v>424</v>
      </c>
      <c r="D194" s="172" t="s">
        <v>152</v>
      </c>
      <c r="E194" s="173" t="s">
        <v>425</v>
      </c>
      <c r="F194" s="174" t="s">
        <v>426</v>
      </c>
      <c r="G194" s="175" t="s">
        <v>202</v>
      </c>
      <c r="H194" s="176">
        <v>2</v>
      </c>
      <c r="I194" s="177"/>
      <c r="J194" s="176">
        <f t="shared" si="15"/>
        <v>0</v>
      </c>
      <c r="K194" s="178"/>
      <c r="L194" s="34"/>
      <c r="M194" s="179" t="s">
        <v>1</v>
      </c>
      <c r="N194" s="180" t="s">
        <v>44</v>
      </c>
      <c r="O194" s="62"/>
      <c r="P194" s="181">
        <f t="shared" si="16"/>
        <v>0</v>
      </c>
      <c r="Q194" s="181">
        <v>2.0000000000000002E-5</v>
      </c>
      <c r="R194" s="181">
        <f t="shared" si="17"/>
        <v>4.0000000000000003E-5</v>
      </c>
      <c r="S194" s="181">
        <v>0</v>
      </c>
      <c r="T194" s="182">
        <f t="shared" si="18"/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83" t="s">
        <v>156</v>
      </c>
      <c r="AT194" s="183" t="s">
        <v>152</v>
      </c>
      <c r="AU194" s="183" t="s">
        <v>128</v>
      </c>
      <c r="AY194" s="16" t="s">
        <v>149</v>
      </c>
      <c r="BE194" s="102">
        <f t="shared" si="19"/>
        <v>0</v>
      </c>
      <c r="BF194" s="102">
        <f t="shared" si="20"/>
        <v>0</v>
      </c>
      <c r="BG194" s="102">
        <f t="shared" si="21"/>
        <v>0</v>
      </c>
      <c r="BH194" s="102">
        <f t="shared" si="22"/>
        <v>0</v>
      </c>
      <c r="BI194" s="102">
        <f t="shared" si="23"/>
        <v>0</v>
      </c>
      <c r="BJ194" s="16" t="s">
        <v>128</v>
      </c>
      <c r="BK194" s="184">
        <f t="shared" si="24"/>
        <v>0</v>
      </c>
      <c r="BL194" s="16" t="s">
        <v>156</v>
      </c>
      <c r="BM194" s="183" t="s">
        <v>427</v>
      </c>
    </row>
    <row r="195" spans="1:65" s="2" customFormat="1" ht="16.5" customHeight="1">
      <c r="A195" s="33"/>
      <c r="B195" s="140"/>
      <c r="C195" s="194" t="s">
        <v>428</v>
      </c>
      <c r="D195" s="194" t="s">
        <v>160</v>
      </c>
      <c r="E195" s="195" t="s">
        <v>429</v>
      </c>
      <c r="F195" s="196" t="s">
        <v>430</v>
      </c>
      <c r="G195" s="197" t="s">
        <v>202</v>
      </c>
      <c r="H195" s="198">
        <v>2</v>
      </c>
      <c r="I195" s="199"/>
      <c r="J195" s="198">
        <f t="shared" si="15"/>
        <v>0</v>
      </c>
      <c r="K195" s="200"/>
      <c r="L195" s="201"/>
      <c r="M195" s="202" t="s">
        <v>1</v>
      </c>
      <c r="N195" s="203" t="s">
        <v>44</v>
      </c>
      <c r="O195" s="62"/>
      <c r="P195" s="181">
        <f t="shared" si="16"/>
        <v>0</v>
      </c>
      <c r="Q195" s="181">
        <v>8.0000000000000007E-5</v>
      </c>
      <c r="R195" s="181">
        <f t="shared" si="17"/>
        <v>1.6000000000000001E-4</v>
      </c>
      <c r="S195" s="181">
        <v>0</v>
      </c>
      <c r="T195" s="182">
        <f t="shared" si="18"/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83" t="s">
        <v>163</v>
      </c>
      <c r="AT195" s="183" t="s">
        <v>160</v>
      </c>
      <c r="AU195" s="183" t="s">
        <v>128</v>
      </c>
      <c r="AY195" s="16" t="s">
        <v>149</v>
      </c>
      <c r="BE195" s="102">
        <f t="shared" si="19"/>
        <v>0</v>
      </c>
      <c r="BF195" s="102">
        <f t="shared" si="20"/>
        <v>0</v>
      </c>
      <c r="BG195" s="102">
        <f t="shared" si="21"/>
        <v>0</v>
      </c>
      <c r="BH195" s="102">
        <f t="shared" si="22"/>
        <v>0</v>
      </c>
      <c r="BI195" s="102">
        <f t="shared" si="23"/>
        <v>0</v>
      </c>
      <c r="BJ195" s="16" t="s">
        <v>128</v>
      </c>
      <c r="BK195" s="184">
        <f t="shared" si="24"/>
        <v>0</v>
      </c>
      <c r="BL195" s="16" t="s">
        <v>156</v>
      </c>
      <c r="BM195" s="183" t="s">
        <v>431</v>
      </c>
    </row>
    <row r="196" spans="1:65" s="2" customFormat="1" ht="24.2" customHeight="1">
      <c r="A196" s="33"/>
      <c r="B196" s="140"/>
      <c r="C196" s="172" t="s">
        <v>432</v>
      </c>
      <c r="D196" s="172" t="s">
        <v>152</v>
      </c>
      <c r="E196" s="173" t="s">
        <v>433</v>
      </c>
      <c r="F196" s="174" t="s">
        <v>434</v>
      </c>
      <c r="G196" s="175" t="s">
        <v>202</v>
      </c>
      <c r="H196" s="176">
        <v>4</v>
      </c>
      <c r="I196" s="177"/>
      <c r="J196" s="176">
        <f t="shared" si="15"/>
        <v>0</v>
      </c>
      <c r="K196" s="178"/>
      <c r="L196" s="34"/>
      <c r="M196" s="179" t="s">
        <v>1</v>
      </c>
      <c r="N196" s="180" t="s">
        <v>44</v>
      </c>
      <c r="O196" s="62"/>
      <c r="P196" s="181">
        <f t="shared" si="16"/>
        <v>0</v>
      </c>
      <c r="Q196" s="181">
        <v>5.0000000000000002E-5</v>
      </c>
      <c r="R196" s="181">
        <f t="shared" si="17"/>
        <v>2.0000000000000001E-4</v>
      </c>
      <c r="S196" s="181">
        <v>0</v>
      </c>
      <c r="T196" s="182">
        <f t="shared" si="18"/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83" t="s">
        <v>156</v>
      </c>
      <c r="AT196" s="183" t="s">
        <v>152</v>
      </c>
      <c r="AU196" s="183" t="s">
        <v>128</v>
      </c>
      <c r="AY196" s="16" t="s">
        <v>149</v>
      </c>
      <c r="BE196" s="102">
        <f t="shared" si="19"/>
        <v>0</v>
      </c>
      <c r="BF196" s="102">
        <f t="shared" si="20"/>
        <v>0</v>
      </c>
      <c r="BG196" s="102">
        <f t="shared" si="21"/>
        <v>0</v>
      </c>
      <c r="BH196" s="102">
        <f t="shared" si="22"/>
        <v>0</v>
      </c>
      <c r="BI196" s="102">
        <f t="shared" si="23"/>
        <v>0</v>
      </c>
      <c r="BJ196" s="16" t="s">
        <v>128</v>
      </c>
      <c r="BK196" s="184">
        <f t="shared" si="24"/>
        <v>0</v>
      </c>
      <c r="BL196" s="16" t="s">
        <v>156</v>
      </c>
      <c r="BM196" s="183" t="s">
        <v>435</v>
      </c>
    </row>
    <row r="197" spans="1:65" s="2" customFormat="1" ht="16.5" customHeight="1">
      <c r="A197" s="33"/>
      <c r="B197" s="140"/>
      <c r="C197" s="194" t="s">
        <v>436</v>
      </c>
      <c r="D197" s="194" t="s">
        <v>160</v>
      </c>
      <c r="E197" s="195" t="s">
        <v>437</v>
      </c>
      <c r="F197" s="196" t="s">
        <v>438</v>
      </c>
      <c r="G197" s="197" t="s">
        <v>202</v>
      </c>
      <c r="H197" s="198">
        <v>4</v>
      </c>
      <c r="I197" s="199"/>
      <c r="J197" s="198">
        <f t="shared" si="15"/>
        <v>0</v>
      </c>
      <c r="K197" s="200"/>
      <c r="L197" s="201"/>
      <c r="M197" s="202" t="s">
        <v>1</v>
      </c>
      <c r="N197" s="203" t="s">
        <v>44</v>
      </c>
      <c r="O197" s="62"/>
      <c r="P197" s="181">
        <f t="shared" si="16"/>
        <v>0</v>
      </c>
      <c r="Q197" s="181">
        <v>5.9000000000000003E-4</v>
      </c>
      <c r="R197" s="181">
        <f t="shared" si="17"/>
        <v>2.3600000000000001E-3</v>
      </c>
      <c r="S197" s="181">
        <v>0</v>
      </c>
      <c r="T197" s="182">
        <f t="shared" si="18"/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83" t="s">
        <v>163</v>
      </c>
      <c r="AT197" s="183" t="s">
        <v>160</v>
      </c>
      <c r="AU197" s="183" t="s">
        <v>128</v>
      </c>
      <c r="AY197" s="16" t="s">
        <v>149</v>
      </c>
      <c r="BE197" s="102">
        <f t="shared" si="19"/>
        <v>0</v>
      </c>
      <c r="BF197" s="102">
        <f t="shared" si="20"/>
        <v>0</v>
      </c>
      <c r="BG197" s="102">
        <f t="shared" si="21"/>
        <v>0</v>
      </c>
      <c r="BH197" s="102">
        <f t="shared" si="22"/>
        <v>0</v>
      </c>
      <c r="BI197" s="102">
        <f t="shared" si="23"/>
        <v>0</v>
      </c>
      <c r="BJ197" s="16" t="s">
        <v>128</v>
      </c>
      <c r="BK197" s="184">
        <f t="shared" si="24"/>
        <v>0</v>
      </c>
      <c r="BL197" s="16" t="s">
        <v>156</v>
      </c>
      <c r="BM197" s="183" t="s">
        <v>439</v>
      </c>
    </row>
    <row r="198" spans="1:65" s="2" customFormat="1" ht="21.75" customHeight="1">
      <c r="A198" s="33"/>
      <c r="B198" s="140"/>
      <c r="C198" s="172" t="s">
        <v>440</v>
      </c>
      <c r="D198" s="172" t="s">
        <v>152</v>
      </c>
      <c r="E198" s="173" t="s">
        <v>441</v>
      </c>
      <c r="F198" s="174" t="s">
        <v>442</v>
      </c>
      <c r="G198" s="175" t="s">
        <v>202</v>
      </c>
      <c r="H198" s="176">
        <v>3</v>
      </c>
      <c r="I198" s="177"/>
      <c r="J198" s="176">
        <f t="shared" si="15"/>
        <v>0</v>
      </c>
      <c r="K198" s="178"/>
      <c r="L198" s="34"/>
      <c r="M198" s="179" t="s">
        <v>1</v>
      </c>
      <c r="N198" s="180" t="s">
        <v>44</v>
      </c>
      <c r="O198" s="62"/>
      <c r="P198" s="181">
        <f t="shared" si="16"/>
        <v>0</v>
      </c>
      <c r="Q198" s="181">
        <v>2.0000000000000002E-5</v>
      </c>
      <c r="R198" s="181">
        <f t="shared" si="17"/>
        <v>6.0000000000000008E-5</v>
      </c>
      <c r="S198" s="181">
        <v>0</v>
      </c>
      <c r="T198" s="182">
        <f t="shared" si="18"/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83" t="s">
        <v>156</v>
      </c>
      <c r="AT198" s="183" t="s">
        <v>152</v>
      </c>
      <c r="AU198" s="183" t="s">
        <v>128</v>
      </c>
      <c r="AY198" s="16" t="s">
        <v>149</v>
      </c>
      <c r="BE198" s="102">
        <f t="shared" si="19"/>
        <v>0</v>
      </c>
      <c r="BF198" s="102">
        <f t="shared" si="20"/>
        <v>0</v>
      </c>
      <c r="BG198" s="102">
        <f t="shared" si="21"/>
        <v>0</v>
      </c>
      <c r="BH198" s="102">
        <f t="shared" si="22"/>
        <v>0</v>
      </c>
      <c r="BI198" s="102">
        <f t="shared" si="23"/>
        <v>0</v>
      </c>
      <c r="BJ198" s="16" t="s">
        <v>128</v>
      </c>
      <c r="BK198" s="184">
        <f t="shared" si="24"/>
        <v>0</v>
      </c>
      <c r="BL198" s="16" t="s">
        <v>156</v>
      </c>
      <c r="BM198" s="183" t="s">
        <v>443</v>
      </c>
    </row>
    <row r="199" spans="1:65" s="2" customFormat="1" ht="21.75" customHeight="1">
      <c r="A199" s="33"/>
      <c r="B199" s="140"/>
      <c r="C199" s="194" t="s">
        <v>444</v>
      </c>
      <c r="D199" s="194" t="s">
        <v>160</v>
      </c>
      <c r="E199" s="195" t="s">
        <v>445</v>
      </c>
      <c r="F199" s="196" t="s">
        <v>446</v>
      </c>
      <c r="G199" s="197" t="s">
        <v>202</v>
      </c>
      <c r="H199" s="198">
        <v>3</v>
      </c>
      <c r="I199" s="199"/>
      <c r="J199" s="198">
        <f t="shared" si="15"/>
        <v>0</v>
      </c>
      <c r="K199" s="200"/>
      <c r="L199" s="201"/>
      <c r="M199" s="202" t="s">
        <v>1</v>
      </c>
      <c r="N199" s="203" t="s">
        <v>44</v>
      </c>
      <c r="O199" s="62"/>
      <c r="P199" s="181">
        <f t="shared" si="16"/>
        <v>0</v>
      </c>
      <c r="Q199" s="181">
        <v>6.9999999999999994E-5</v>
      </c>
      <c r="R199" s="181">
        <f t="shared" si="17"/>
        <v>2.0999999999999998E-4</v>
      </c>
      <c r="S199" s="181">
        <v>0</v>
      </c>
      <c r="T199" s="182">
        <f t="shared" si="18"/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83" t="s">
        <v>163</v>
      </c>
      <c r="AT199" s="183" t="s">
        <v>160</v>
      </c>
      <c r="AU199" s="183" t="s">
        <v>128</v>
      </c>
      <c r="AY199" s="16" t="s">
        <v>149</v>
      </c>
      <c r="BE199" s="102">
        <f t="shared" si="19"/>
        <v>0</v>
      </c>
      <c r="BF199" s="102">
        <f t="shared" si="20"/>
        <v>0</v>
      </c>
      <c r="BG199" s="102">
        <f t="shared" si="21"/>
        <v>0</v>
      </c>
      <c r="BH199" s="102">
        <f t="shared" si="22"/>
        <v>0</v>
      </c>
      <c r="BI199" s="102">
        <f t="shared" si="23"/>
        <v>0</v>
      </c>
      <c r="BJ199" s="16" t="s">
        <v>128</v>
      </c>
      <c r="BK199" s="184">
        <f t="shared" si="24"/>
        <v>0</v>
      </c>
      <c r="BL199" s="16" t="s">
        <v>156</v>
      </c>
      <c r="BM199" s="183" t="s">
        <v>447</v>
      </c>
    </row>
    <row r="200" spans="1:65" s="2" customFormat="1" ht="16.5" customHeight="1">
      <c r="A200" s="33"/>
      <c r="B200" s="140"/>
      <c r="C200" s="172" t="s">
        <v>448</v>
      </c>
      <c r="D200" s="172" t="s">
        <v>152</v>
      </c>
      <c r="E200" s="173" t="s">
        <v>449</v>
      </c>
      <c r="F200" s="174" t="s">
        <v>450</v>
      </c>
      <c r="G200" s="175" t="s">
        <v>202</v>
      </c>
      <c r="H200" s="176">
        <v>1</v>
      </c>
      <c r="I200" s="177"/>
      <c r="J200" s="176">
        <f t="shared" si="15"/>
        <v>0</v>
      </c>
      <c r="K200" s="178"/>
      <c r="L200" s="34"/>
      <c r="M200" s="179" t="s">
        <v>1</v>
      </c>
      <c r="N200" s="180" t="s">
        <v>44</v>
      </c>
      <c r="O200" s="62"/>
      <c r="P200" s="181">
        <f t="shared" si="16"/>
        <v>0</v>
      </c>
      <c r="Q200" s="181">
        <v>2.0000000000000002E-5</v>
      </c>
      <c r="R200" s="181">
        <f t="shared" si="17"/>
        <v>2.0000000000000002E-5</v>
      </c>
      <c r="S200" s="181">
        <v>0</v>
      </c>
      <c r="T200" s="182">
        <f t="shared" si="18"/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83" t="s">
        <v>156</v>
      </c>
      <c r="AT200" s="183" t="s">
        <v>152</v>
      </c>
      <c r="AU200" s="183" t="s">
        <v>128</v>
      </c>
      <c r="AY200" s="16" t="s">
        <v>149</v>
      </c>
      <c r="BE200" s="102">
        <f t="shared" si="19"/>
        <v>0</v>
      </c>
      <c r="BF200" s="102">
        <f t="shared" si="20"/>
        <v>0</v>
      </c>
      <c r="BG200" s="102">
        <f t="shared" si="21"/>
        <v>0</v>
      </c>
      <c r="BH200" s="102">
        <f t="shared" si="22"/>
        <v>0</v>
      </c>
      <c r="BI200" s="102">
        <f t="shared" si="23"/>
        <v>0</v>
      </c>
      <c r="BJ200" s="16" t="s">
        <v>128</v>
      </c>
      <c r="BK200" s="184">
        <f t="shared" si="24"/>
        <v>0</v>
      </c>
      <c r="BL200" s="16" t="s">
        <v>156</v>
      </c>
      <c r="BM200" s="183" t="s">
        <v>451</v>
      </c>
    </row>
    <row r="201" spans="1:65" s="2" customFormat="1" ht="16.5" customHeight="1">
      <c r="A201" s="33"/>
      <c r="B201" s="140"/>
      <c r="C201" s="194" t="s">
        <v>452</v>
      </c>
      <c r="D201" s="194" t="s">
        <v>160</v>
      </c>
      <c r="E201" s="195" t="s">
        <v>453</v>
      </c>
      <c r="F201" s="196" t="s">
        <v>454</v>
      </c>
      <c r="G201" s="197" t="s">
        <v>202</v>
      </c>
      <c r="H201" s="198">
        <v>1</v>
      </c>
      <c r="I201" s="199"/>
      <c r="J201" s="198">
        <f t="shared" si="15"/>
        <v>0</v>
      </c>
      <c r="K201" s="200"/>
      <c r="L201" s="201"/>
      <c r="M201" s="202" t="s">
        <v>1</v>
      </c>
      <c r="N201" s="203" t="s">
        <v>44</v>
      </c>
      <c r="O201" s="62"/>
      <c r="P201" s="181">
        <f t="shared" si="16"/>
        <v>0</v>
      </c>
      <c r="Q201" s="181">
        <v>3.3E-4</v>
      </c>
      <c r="R201" s="181">
        <f t="shared" si="17"/>
        <v>3.3E-4</v>
      </c>
      <c r="S201" s="181">
        <v>0</v>
      </c>
      <c r="T201" s="182">
        <f t="shared" si="18"/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83" t="s">
        <v>163</v>
      </c>
      <c r="AT201" s="183" t="s">
        <v>160</v>
      </c>
      <c r="AU201" s="183" t="s">
        <v>128</v>
      </c>
      <c r="AY201" s="16" t="s">
        <v>149</v>
      </c>
      <c r="BE201" s="102">
        <f t="shared" si="19"/>
        <v>0</v>
      </c>
      <c r="BF201" s="102">
        <f t="shared" si="20"/>
        <v>0</v>
      </c>
      <c r="BG201" s="102">
        <f t="shared" si="21"/>
        <v>0</v>
      </c>
      <c r="BH201" s="102">
        <f t="shared" si="22"/>
        <v>0</v>
      </c>
      <c r="BI201" s="102">
        <f t="shared" si="23"/>
        <v>0</v>
      </c>
      <c r="BJ201" s="16" t="s">
        <v>128</v>
      </c>
      <c r="BK201" s="184">
        <f t="shared" si="24"/>
        <v>0</v>
      </c>
      <c r="BL201" s="16" t="s">
        <v>156</v>
      </c>
      <c r="BM201" s="183" t="s">
        <v>455</v>
      </c>
    </row>
    <row r="202" spans="1:65" s="2" customFormat="1" ht="24.2" customHeight="1">
      <c r="A202" s="33"/>
      <c r="B202" s="140"/>
      <c r="C202" s="172" t="s">
        <v>456</v>
      </c>
      <c r="D202" s="172" t="s">
        <v>152</v>
      </c>
      <c r="E202" s="173" t="s">
        <v>457</v>
      </c>
      <c r="F202" s="174" t="s">
        <v>458</v>
      </c>
      <c r="G202" s="175" t="s">
        <v>202</v>
      </c>
      <c r="H202" s="176">
        <v>1</v>
      </c>
      <c r="I202" s="177"/>
      <c r="J202" s="176">
        <f t="shared" si="15"/>
        <v>0</v>
      </c>
      <c r="K202" s="178"/>
      <c r="L202" s="34"/>
      <c r="M202" s="179" t="s">
        <v>1</v>
      </c>
      <c r="N202" s="180" t="s">
        <v>44</v>
      </c>
      <c r="O202" s="62"/>
      <c r="P202" s="181">
        <f t="shared" si="16"/>
        <v>0</v>
      </c>
      <c r="Q202" s="181">
        <v>0</v>
      </c>
      <c r="R202" s="181">
        <f t="shared" si="17"/>
        <v>0</v>
      </c>
      <c r="S202" s="181">
        <v>0</v>
      </c>
      <c r="T202" s="182">
        <f t="shared" si="18"/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83" t="s">
        <v>156</v>
      </c>
      <c r="AT202" s="183" t="s">
        <v>152</v>
      </c>
      <c r="AU202" s="183" t="s">
        <v>128</v>
      </c>
      <c r="AY202" s="16" t="s">
        <v>149</v>
      </c>
      <c r="BE202" s="102">
        <f t="shared" si="19"/>
        <v>0</v>
      </c>
      <c r="BF202" s="102">
        <f t="shared" si="20"/>
        <v>0</v>
      </c>
      <c r="BG202" s="102">
        <f t="shared" si="21"/>
        <v>0</v>
      </c>
      <c r="BH202" s="102">
        <f t="shared" si="22"/>
        <v>0</v>
      </c>
      <c r="BI202" s="102">
        <f t="shared" si="23"/>
        <v>0</v>
      </c>
      <c r="BJ202" s="16" t="s">
        <v>128</v>
      </c>
      <c r="BK202" s="184">
        <f t="shared" si="24"/>
        <v>0</v>
      </c>
      <c r="BL202" s="16" t="s">
        <v>156</v>
      </c>
      <c r="BM202" s="183" t="s">
        <v>459</v>
      </c>
    </row>
    <row r="203" spans="1:65" s="2" customFormat="1" ht="37.9" customHeight="1">
      <c r="A203" s="33"/>
      <c r="B203" s="140"/>
      <c r="C203" s="194" t="s">
        <v>460</v>
      </c>
      <c r="D203" s="194" t="s">
        <v>160</v>
      </c>
      <c r="E203" s="195" t="s">
        <v>461</v>
      </c>
      <c r="F203" s="196" t="s">
        <v>462</v>
      </c>
      <c r="G203" s="197" t="s">
        <v>202</v>
      </c>
      <c r="H203" s="198">
        <v>1</v>
      </c>
      <c r="I203" s="199"/>
      <c r="J203" s="198">
        <f t="shared" si="15"/>
        <v>0</v>
      </c>
      <c r="K203" s="200"/>
      <c r="L203" s="201"/>
      <c r="M203" s="202" t="s">
        <v>1</v>
      </c>
      <c r="N203" s="203" t="s">
        <v>44</v>
      </c>
      <c r="O203" s="62"/>
      <c r="P203" s="181">
        <f t="shared" si="16"/>
        <v>0</v>
      </c>
      <c r="Q203" s="181">
        <v>5.0000000000000001E-4</v>
      </c>
      <c r="R203" s="181">
        <f t="shared" si="17"/>
        <v>5.0000000000000001E-4</v>
      </c>
      <c r="S203" s="181">
        <v>0</v>
      </c>
      <c r="T203" s="182">
        <f t="shared" si="18"/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83" t="s">
        <v>163</v>
      </c>
      <c r="AT203" s="183" t="s">
        <v>160</v>
      </c>
      <c r="AU203" s="183" t="s">
        <v>128</v>
      </c>
      <c r="AY203" s="16" t="s">
        <v>149</v>
      </c>
      <c r="BE203" s="102">
        <f t="shared" si="19"/>
        <v>0</v>
      </c>
      <c r="BF203" s="102">
        <f t="shared" si="20"/>
        <v>0</v>
      </c>
      <c r="BG203" s="102">
        <f t="shared" si="21"/>
        <v>0</v>
      </c>
      <c r="BH203" s="102">
        <f t="shared" si="22"/>
        <v>0</v>
      </c>
      <c r="BI203" s="102">
        <f t="shared" si="23"/>
        <v>0</v>
      </c>
      <c r="BJ203" s="16" t="s">
        <v>128</v>
      </c>
      <c r="BK203" s="184">
        <f t="shared" si="24"/>
        <v>0</v>
      </c>
      <c r="BL203" s="16" t="s">
        <v>156</v>
      </c>
      <c r="BM203" s="183" t="s">
        <v>463</v>
      </c>
    </row>
    <row r="204" spans="1:65" s="2" customFormat="1" ht="24.2" customHeight="1">
      <c r="A204" s="33"/>
      <c r="B204" s="140"/>
      <c r="C204" s="172" t="s">
        <v>464</v>
      </c>
      <c r="D204" s="172" t="s">
        <v>152</v>
      </c>
      <c r="E204" s="173" t="s">
        <v>465</v>
      </c>
      <c r="F204" s="174" t="s">
        <v>466</v>
      </c>
      <c r="G204" s="175" t="s">
        <v>155</v>
      </c>
      <c r="H204" s="176">
        <v>114</v>
      </c>
      <c r="I204" s="177"/>
      <c r="J204" s="176">
        <f t="shared" si="15"/>
        <v>0</v>
      </c>
      <c r="K204" s="178"/>
      <c r="L204" s="34"/>
      <c r="M204" s="179" t="s">
        <v>1</v>
      </c>
      <c r="N204" s="180" t="s">
        <v>44</v>
      </c>
      <c r="O204" s="62"/>
      <c r="P204" s="181">
        <f t="shared" si="16"/>
        <v>0</v>
      </c>
      <c r="Q204" s="181">
        <v>1.9000000000000001E-4</v>
      </c>
      <c r="R204" s="181">
        <f t="shared" si="17"/>
        <v>2.1660000000000002E-2</v>
      </c>
      <c r="S204" s="181">
        <v>0</v>
      </c>
      <c r="T204" s="182">
        <f t="shared" si="18"/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83" t="s">
        <v>156</v>
      </c>
      <c r="AT204" s="183" t="s">
        <v>152</v>
      </c>
      <c r="AU204" s="183" t="s">
        <v>128</v>
      </c>
      <c r="AY204" s="16" t="s">
        <v>149</v>
      </c>
      <c r="BE204" s="102">
        <f t="shared" si="19"/>
        <v>0</v>
      </c>
      <c r="BF204" s="102">
        <f t="shared" si="20"/>
        <v>0</v>
      </c>
      <c r="BG204" s="102">
        <f t="shared" si="21"/>
        <v>0</v>
      </c>
      <c r="BH204" s="102">
        <f t="shared" si="22"/>
        <v>0</v>
      </c>
      <c r="BI204" s="102">
        <f t="shared" si="23"/>
        <v>0</v>
      </c>
      <c r="BJ204" s="16" t="s">
        <v>128</v>
      </c>
      <c r="BK204" s="184">
        <f t="shared" si="24"/>
        <v>0</v>
      </c>
      <c r="BL204" s="16" t="s">
        <v>156</v>
      </c>
      <c r="BM204" s="183" t="s">
        <v>467</v>
      </c>
    </row>
    <row r="205" spans="1:65" s="13" customFormat="1">
      <c r="B205" s="185"/>
      <c r="D205" s="186" t="s">
        <v>158</v>
      </c>
      <c r="E205" s="187" t="s">
        <v>1</v>
      </c>
      <c r="F205" s="188" t="s">
        <v>468</v>
      </c>
      <c r="H205" s="189">
        <v>114</v>
      </c>
      <c r="I205" s="190"/>
      <c r="L205" s="185"/>
      <c r="M205" s="191"/>
      <c r="N205" s="192"/>
      <c r="O205" s="192"/>
      <c r="P205" s="192"/>
      <c r="Q205" s="192"/>
      <c r="R205" s="192"/>
      <c r="S205" s="192"/>
      <c r="T205" s="193"/>
      <c r="AT205" s="187" t="s">
        <v>158</v>
      </c>
      <c r="AU205" s="187" t="s">
        <v>128</v>
      </c>
      <c r="AV205" s="13" t="s">
        <v>128</v>
      </c>
      <c r="AW205" s="13" t="s">
        <v>34</v>
      </c>
      <c r="AX205" s="13" t="s">
        <v>86</v>
      </c>
      <c r="AY205" s="187" t="s">
        <v>149</v>
      </c>
    </row>
    <row r="206" spans="1:65" s="2" customFormat="1" ht="24.2" customHeight="1">
      <c r="A206" s="33"/>
      <c r="B206" s="140"/>
      <c r="C206" s="172" t="s">
        <v>469</v>
      </c>
      <c r="D206" s="172" t="s">
        <v>152</v>
      </c>
      <c r="E206" s="173" t="s">
        <v>470</v>
      </c>
      <c r="F206" s="174" t="s">
        <v>471</v>
      </c>
      <c r="G206" s="175" t="s">
        <v>155</v>
      </c>
      <c r="H206" s="176">
        <v>114</v>
      </c>
      <c r="I206" s="177"/>
      <c r="J206" s="176">
        <f>ROUND(I206*H206,3)</f>
        <v>0</v>
      </c>
      <c r="K206" s="178"/>
      <c r="L206" s="34"/>
      <c r="M206" s="179" t="s">
        <v>1</v>
      </c>
      <c r="N206" s="180" t="s">
        <v>44</v>
      </c>
      <c r="O206" s="62"/>
      <c r="P206" s="181">
        <f>O206*H206</f>
        <v>0</v>
      </c>
      <c r="Q206" s="181">
        <v>1.0000000000000001E-5</v>
      </c>
      <c r="R206" s="181">
        <f>Q206*H206</f>
        <v>1.1400000000000002E-3</v>
      </c>
      <c r="S206" s="181">
        <v>0</v>
      </c>
      <c r="T206" s="182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83" t="s">
        <v>156</v>
      </c>
      <c r="AT206" s="183" t="s">
        <v>152</v>
      </c>
      <c r="AU206" s="183" t="s">
        <v>128</v>
      </c>
      <c r="AY206" s="16" t="s">
        <v>149</v>
      </c>
      <c r="BE206" s="102">
        <f>IF(N206="základná",J206,0)</f>
        <v>0</v>
      </c>
      <c r="BF206" s="102">
        <f>IF(N206="znížená",J206,0)</f>
        <v>0</v>
      </c>
      <c r="BG206" s="102">
        <f>IF(N206="zákl. prenesená",J206,0)</f>
        <v>0</v>
      </c>
      <c r="BH206" s="102">
        <f>IF(N206="zníž. prenesená",J206,0)</f>
        <v>0</v>
      </c>
      <c r="BI206" s="102">
        <f>IF(N206="nulová",J206,0)</f>
        <v>0</v>
      </c>
      <c r="BJ206" s="16" t="s">
        <v>128</v>
      </c>
      <c r="BK206" s="184">
        <f>ROUND(I206*H206,3)</f>
        <v>0</v>
      </c>
      <c r="BL206" s="16" t="s">
        <v>156</v>
      </c>
      <c r="BM206" s="183" t="s">
        <v>472</v>
      </c>
    </row>
    <row r="207" spans="1:65" s="2" customFormat="1" ht="24.2" customHeight="1">
      <c r="A207" s="33"/>
      <c r="B207" s="140"/>
      <c r="C207" s="172" t="s">
        <v>473</v>
      </c>
      <c r="D207" s="172" t="s">
        <v>152</v>
      </c>
      <c r="E207" s="173" t="s">
        <v>474</v>
      </c>
      <c r="F207" s="174" t="s">
        <v>475</v>
      </c>
      <c r="G207" s="175" t="s">
        <v>180</v>
      </c>
      <c r="H207" s="204"/>
      <c r="I207" s="177"/>
      <c r="J207" s="176">
        <f>ROUND(I207*H207,3)</f>
        <v>0</v>
      </c>
      <c r="K207" s="178"/>
      <c r="L207" s="34"/>
      <c r="M207" s="179" t="s">
        <v>1</v>
      </c>
      <c r="N207" s="180" t="s">
        <v>44</v>
      </c>
      <c r="O207" s="62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83" t="s">
        <v>156</v>
      </c>
      <c r="AT207" s="183" t="s">
        <v>152</v>
      </c>
      <c r="AU207" s="183" t="s">
        <v>128</v>
      </c>
      <c r="AY207" s="16" t="s">
        <v>149</v>
      </c>
      <c r="BE207" s="102">
        <f>IF(N207="základná",J207,0)</f>
        <v>0</v>
      </c>
      <c r="BF207" s="102">
        <f>IF(N207="znížená",J207,0)</f>
        <v>0</v>
      </c>
      <c r="BG207" s="102">
        <f>IF(N207="zákl. prenesená",J207,0)</f>
        <v>0</v>
      </c>
      <c r="BH207" s="102">
        <f>IF(N207="zníž. prenesená",J207,0)</f>
        <v>0</v>
      </c>
      <c r="BI207" s="102">
        <f>IF(N207="nulová",J207,0)</f>
        <v>0</v>
      </c>
      <c r="BJ207" s="16" t="s">
        <v>128</v>
      </c>
      <c r="BK207" s="184">
        <f>ROUND(I207*H207,3)</f>
        <v>0</v>
      </c>
      <c r="BL207" s="16" t="s">
        <v>156</v>
      </c>
      <c r="BM207" s="183" t="s">
        <v>476</v>
      </c>
    </row>
    <row r="208" spans="1:65" s="12" customFormat="1" ht="22.9" customHeight="1">
      <c r="B208" s="159"/>
      <c r="D208" s="160" t="s">
        <v>77</v>
      </c>
      <c r="E208" s="170" t="s">
        <v>477</v>
      </c>
      <c r="F208" s="170" t="s">
        <v>478</v>
      </c>
      <c r="I208" s="162"/>
      <c r="J208" s="171">
        <f>BK208</f>
        <v>0</v>
      </c>
      <c r="L208" s="159"/>
      <c r="M208" s="164"/>
      <c r="N208" s="165"/>
      <c r="O208" s="165"/>
      <c r="P208" s="166">
        <f>SUM(P209:P240)</f>
        <v>0</v>
      </c>
      <c r="Q208" s="165"/>
      <c r="R208" s="166">
        <f>SUM(R209:R240)</f>
        <v>0.58949484999999979</v>
      </c>
      <c r="S208" s="165"/>
      <c r="T208" s="167">
        <f>SUM(T209:T240)</f>
        <v>0</v>
      </c>
      <c r="AR208" s="160" t="s">
        <v>128</v>
      </c>
      <c r="AT208" s="168" t="s">
        <v>77</v>
      </c>
      <c r="AU208" s="168" t="s">
        <v>86</v>
      </c>
      <c r="AY208" s="160" t="s">
        <v>149</v>
      </c>
      <c r="BK208" s="169">
        <f>SUM(BK209:BK240)</f>
        <v>0</v>
      </c>
    </row>
    <row r="209" spans="1:65" s="2" customFormat="1" ht="16.5" customHeight="1">
      <c r="A209" s="33"/>
      <c r="B209" s="140"/>
      <c r="C209" s="172" t="s">
        <v>479</v>
      </c>
      <c r="D209" s="172" t="s">
        <v>152</v>
      </c>
      <c r="E209" s="173" t="s">
        <v>480</v>
      </c>
      <c r="F209" s="174" t="s">
        <v>481</v>
      </c>
      <c r="G209" s="175" t="s">
        <v>482</v>
      </c>
      <c r="H209" s="176">
        <v>5</v>
      </c>
      <c r="I209" s="177"/>
      <c r="J209" s="176">
        <f t="shared" ref="J209:J240" si="25">ROUND(I209*H209,3)</f>
        <v>0</v>
      </c>
      <c r="K209" s="178"/>
      <c r="L209" s="34"/>
      <c r="M209" s="179" t="s">
        <v>1</v>
      </c>
      <c r="N209" s="180" t="s">
        <v>44</v>
      </c>
      <c r="O209" s="62"/>
      <c r="P209" s="181">
        <f t="shared" ref="P209:P240" si="26">O209*H209</f>
        <v>0</v>
      </c>
      <c r="Q209" s="181">
        <v>2.0412500000000001E-3</v>
      </c>
      <c r="R209" s="181">
        <f t="shared" ref="R209:R240" si="27">Q209*H209</f>
        <v>1.020625E-2</v>
      </c>
      <c r="S209" s="181">
        <v>0</v>
      </c>
      <c r="T209" s="182">
        <f t="shared" ref="T209:T240" si="28"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83" t="s">
        <v>156</v>
      </c>
      <c r="AT209" s="183" t="s">
        <v>152</v>
      </c>
      <c r="AU209" s="183" t="s">
        <v>128</v>
      </c>
      <c r="AY209" s="16" t="s">
        <v>149</v>
      </c>
      <c r="BE209" s="102">
        <f t="shared" ref="BE209:BE240" si="29">IF(N209="základná",J209,0)</f>
        <v>0</v>
      </c>
      <c r="BF209" s="102">
        <f t="shared" ref="BF209:BF240" si="30">IF(N209="znížená",J209,0)</f>
        <v>0</v>
      </c>
      <c r="BG209" s="102">
        <f t="shared" ref="BG209:BG240" si="31">IF(N209="zákl. prenesená",J209,0)</f>
        <v>0</v>
      </c>
      <c r="BH209" s="102">
        <f t="shared" ref="BH209:BH240" si="32">IF(N209="zníž. prenesená",J209,0)</f>
        <v>0</v>
      </c>
      <c r="BI209" s="102">
        <f t="shared" ref="BI209:BI240" si="33">IF(N209="nulová",J209,0)</f>
        <v>0</v>
      </c>
      <c r="BJ209" s="16" t="s">
        <v>128</v>
      </c>
      <c r="BK209" s="184">
        <f t="shared" ref="BK209:BK240" si="34">ROUND(I209*H209,3)</f>
        <v>0</v>
      </c>
      <c r="BL209" s="16" t="s">
        <v>156</v>
      </c>
      <c r="BM209" s="183" t="s">
        <v>483</v>
      </c>
    </row>
    <row r="210" spans="1:65" s="2" customFormat="1" ht="24.2" customHeight="1">
      <c r="A210" s="33"/>
      <c r="B210" s="140"/>
      <c r="C210" s="194" t="s">
        <v>484</v>
      </c>
      <c r="D210" s="194" t="s">
        <v>160</v>
      </c>
      <c r="E210" s="195" t="s">
        <v>485</v>
      </c>
      <c r="F210" s="196" t="s">
        <v>486</v>
      </c>
      <c r="G210" s="197" t="s">
        <v>202</v>
      </c>
      <c r="H210" s="198">
        <v>5</v>
      </c>
      <c r="I210" s="199"/>
      <c r="J210" s="198">
        <f t="shared" si="25"/>
        <v>0</v>
      </c>
      <c r="K210" s="200"/>
      <c r="L210" s="201"/>
      <c r="M210" s="202" t="s">
        <v>1</v>
      </c>
      <c r="N210" s="203" t="s">
        <v>44</v>
      </c>
      <c r="O210" s="62"/>
      <c r="P210" s="181">
        <f t="shared" si="26"/>
        <v>0</v>
      </c>
      <c r="Q210" s="181">
        <v>1.3299999999999999E-2</v>
      </c>
      <c r="R210" s="181">
        <f t="shared" si="27"/>
        <v>6.6500000000000004E-2</v>
      </c>
      <c r="S210" s="181">
        <v>0</v>
      </c>
      <c r="T210" s="182">
        <f t="shared" si="28"/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83" t="s">
        <v>163</v>
      </c>
      <c r="AT210" s="183" t="s">
        <v>160</v>
      </c>
      <c r="AU210" s="183" t="s">
        <v>128</v>
      </c>
      <c r="AY210" s="16" t="s">
        <v>149</v>
      </c>
      <c r="BE210" s="102">
        <f t="shared" si="29"/>
        <v>0</v>
      </c>
      <c r="BF210" s="102">
        <f t="shared" si="30"/>
        <v>0</v>
      </c>
      <c r="BG210" s="102">
        <f t="shared" si="31"/>
        <v>0</v>
      </c>
      <c r="BH210" s="102">
        <f t="shared" si="32"/>
        <v>0</v>
      </c>
      <c r="BI210" s="102">
        <f t="shared" si="33"/>
        <v>0</v>
      </c>
      <c r="BJ210" s="16" t="s">
        <v>128</v>
      </c>
      <c r="BK210" s="184">
        <f t="shared" si="34"/>
        <v>0</v>
      </c>
      <c r="BL210" s="16" t="s">
        <v>156</v>
      </c>
      <c r="BM210" s="183" t="s">
        <v>487</v>
      </c>
    </row>
    <row r="211" spans="1:65" s="2" customFormat="1" ht="21.75" customHeight="1">
      <c r="A211" s="33"/>
      <c r="B211" s="140"/>
      <c r="C211" s="194" t="s">
        <v>488</v>
      </c>
      <c r="D211" s="194" t="s">
        <v>160</v>
      </c>
      <c r="E211" s="195" t="s">
        <v>489</v>
      </c>
      <c r="F211" s="196" t="s">
        <v>490</v>
      </c>
      <c r="G211" s="197" t="s">
        <v>202</v>
      </c>
      <c r="H211" s="198">
        <v>5</v>
      </c>
      <c r="I211" s="199"/>
      <c r="J211" s="198">
        <f t="shared" si="25"/>
        <v>0</v>
      </c>
      <c r="K211" s="200"/>
      <c r="L211" s="201"/>
      <c r="M211" s="202" t="s">
        <v>1</v>
      </c>
      <c r="N211" s="203" t="s">
        <v>44</v>
      </c>
      <c r="O211" s="62"/>
      <c r="P211" s="181">
        <f t="shared" si="26"/>
        <v>0</v>
      </c>
      <c r="Q211" s="181">
        <v>1.6999999999999999E-3</v>
      </c>
      <c r="R211" s="181">
        <f t="shared" si="27"/>
        <v>8.4999999999999989E-3</v>
      </c>
      <c r="S211" s="181">
        <v>0</v>
      </c>
      <c r="T211" s="182">
        <f t="shared" si="28"/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83" t="s">
        <v>163</v>
      </c>
      <c r="AT211" s="183" t="s">
        <v>160</v>
      </c>
      <c r="AU211" s="183" t="s">
        <v>128</v>
      </c>
      <c r="AY211" s="16" t="s">
        <v>149</v>
      </c>
      <c r="BE211" s="102">
        <f t="shared" si="29"/>
        <v>0</v>
      </c>
      <c r="BF211" s="102">
        <f t="shared" si="30"/>
        <v>0</v>
      </c>
      <c r="BG211" s="102">
        <f t="shared" si="31"/>
        <v>0</v>
      </c>
      <c r="BH211" s="102">
        <f t="shared" si="32"/>
        <v>0</v>
      </c>
      <c r="BI211" s="102">
        <f t="shared" si="33"/>
        <v>0</v>
      </c>
      <c r="BJ211" s="16" t="s">
        <v>128</v>
      </c>
      <c r="BK211" s="184">
        <f t="shared" si="34"/>
        <v>0</v>
      </c>
      <c r="BL211" s="16" t="s">
        <v>156</v>
      </c>
      <c r="BM211" s="183" t="s">
        <v>491</v>
      </c>
    </row>
    <row r="212" spans="1:65" s="2" customFormat="1" ht="24.2" customHeight="1">
      <c r="A212" s="33"/>
      <c r="B212" s="140"/>
      <c r="C212" s="172" t="s">
        <v>492</v>
      </c>
      <c r="D212" s="172" t="s">
        <v>152</v>
      </c>
      <c r="E212" s="173" t="s">
        <v>493</v>
      </c>
      <c r="F212" s="174" t="s">
        <v>494</v>
      </c>
      <c r="G212" s="175" t="s">
        <v>202</v>
      </c>
      <c r="H212" s="176">
        <v>4</v>
      </c>
      <c r="I212" s="177"/>
      <c r="J212" s="176">
        <f t="shared" si="25"/>
        <v>0</v>
      </c>
      <c r="K212" s="178"/>
      <c r="L212" s="34"/>
      <c r="M212" s="179" t="s">
        <v>1</v>
      </c>
      <c r="N212" s="180" t="s">
        <v>44</v>
      </c>
      <c r="O212" s="62"/>
      <c r="P212" s="181">
        <f t="shared" si="26"/>
        <v>0</v>
      </c>
      <c r="Q212" s="181">
        <v>0</v>
      </c>
      <c r="R212" s="181">
        <f t="shared" si="27"/>
        <v>0</v>
      </c>
      <c r="S212" s="181">
        <v>0</v>
      </c>
      <c r="T212" s="182">
        <f t="shared" si="28"/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83" t="s">
        <v>156</v>
      </c>
      <c r="AT212" s="183" t="s">
        <v>152</v>
      </c>
      <c r="AU212" s="183" t="s">
        <v>128</v>
      </c>
      <c r="AY212" s="16" t="s">
        <v>149</v>
      </c>
      <c r="BE212" s="102">
        <f t="shared" si="29"/>
        <v>0</v>
      </c>
      <c r="BF212" s="102">
        <f t="shared" si="30"/>
        <v>0</v>
      </c>
      <c r="BG212" s="102">
        <f t="shared" si="31"/>
        <v>0</v>
      </c>
      <c r="BH212" s="102">
        <f t="shared" si="32"/>
        <v>0</v>
      </c>
      <c r="BI212" s="102">
        <f t="shared" si="33"/>
        <v>0</v>
      </c>
      <c r="BJ212" s="16" t="s">
        <v>128</v>
      </c>
      <c r="BK212" s="184">
        <f t="shared" si="34"/>
        <v>0</v>
      </c>
      <c r="BL212" s="16" t="s">
        <v>156</v>
      </c>
      <c r="BM212" s="183" t="s">
        <v>495</v>
      </c>
    </row>
    <row r="213" spans="1:65" s="2" customFormat="1" ht="33" customHeight="1">
      <c r="A213" s="33"/>
      <c r="B213" s="140"/>
      <c r="C213" s="172" t="s">
        <v>496</v>
      </c>
      <c r="D213" s="172" t="s">
        <v>152</v>
      </c>
      <c r="E213" s="173" t="s">
        <v>497</v>
      </c>
      <c r="F213" s="174" t="s">
        <v>498</v>
      </c>
      <c r="G213" s="175" t="s">
        <v>225</v>
      </c>
      <c r="H213" s="176">
        <v>5</v>
      </c>
      <c r="I213" s="177"/>
      <c r="J213" s="176">
        <f t="shared" si="25"/>
        <v>0</v>
      </c>
      <c r="K213" s="178"/>
      <c r="L213" s="34"/>
      <c r="M213" s="179" t="s">
        <v>1</v>
      </c>
      <c r="N213" s="180" t="s">
        <v>44</v>
      </c>
      <c r="O213" s="62"/>
      <c r="P213" s="181">
        <f t="shared" si="26"/>
        <v>0</v>
      </c>
      <c r="Q213" s="181">
        <v>0</v>
      </c>
      <c r="R213" s="181">
        <f t="shared" si="27"/>
        <v>0</v>
      </c>
      <c r="S213" s="181">
        <v>0</v>
      </c>
      <c r="T213" s="182">
        <f t="shared" si="28"/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83" t="s">
        <v>156</v>
      </c>
      <c r="AT213" s="183" t="s">
        <v>152</v>
      </c>
      <c r="AU213" s="183" t="s">
        <v>128</v>
      </c>
      <c r="AY213" s="16" t="s">
        <v>149</v>
      </c>
      <c r="BE213" s="102">
        <f t="shared" si="29"/>
        <v>0</v>
      </c>
      <c r="BF213" s="102">
        <f t="shared" si="30"/>
        <v>0</v>
      </c>
      <c r="BG213" s="102">
        <f t="shared" si="31"/>
        <v>0</v>
      </c>
      <c r="BH213" s="102">
        <f t="shared" si="32"/>
        <v>0</v>
      </c>
      <c r="BI213" s="102">
        <f t="shared" si="33"/>
        <v>0</v>
      </c>
      <c r="BJ213" s="16" t="s">
        <v>128</v>
      </c>
      <c r="BK213" s="184">
        <f t="shared" si="34"/>
        <v>0</v>
      </c>
      <c r="BL213" s="16" t="s">
        <v>156</v>
      </c>
      <c r="BM213" s="183" t="s">
        <v>499</v>
      </c>
    </row>
    <row r="214" spans="1:65" s="2" customFormat="1" ht="21.75" customHeight="1">
      <c r="A214" s="33"/>
      <c r="B214" s="140"/>
      <c r="C214" s="194" t="s">
        <v>500</v>
      </c>
      <c r="D214" s="194" t="s">
        <v>160</v>
      </c>
      <c r="E214" s="195" t="s">
        <v>501</v>
      </c>
      <c r="F214" s="196" t="s">
        <v>502</v>
      </c>
      <c r="G214" s="197" t="s">
        <v>202</v>
      </c>
      <c r="H214" s="198">
        <v>5</v>
      </c>
      <c r="I214" s="199"/>
      <c r="J214" s="198">
        <f t="shared" si="25"/>
        <v>0</v>
      </c>
      <c r="K214" s="200"/>
      <c r="L214" s="201"/>
      <c r="M214" s="202" t="s">
        <v>1</v>
      </c>
      <c r="N214" s="203" t="s">
        <v>44</v>
      </c>
      <c r="O214" s="62"/>
      <c r="P214" s="181">
        <f t="shared" si="26"/>
        <v>0</v>
      </c>
      <c r="Q214" s="181">
        <v>1.788E-2</v>
      </c>
      <c r="R214" s="181">
        <f t="shared" si="27"/>
        <v>8.9400000000000007E-2</v>
      </c>
      <c r="S214" s="181">
        <v>0</v>
      </c>
      <c r="T214" s="182">
        <f t="shared" si="28"/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83" t="s">
        <v>163</v>
      </c>
      <c r="AT214" s="183" t="s">
        <v>160</v>
      </c>
      <c r="AU214" s="183" t="s">
        <v>128</v>
      </c>
      <c r="AY214" s="16" t="s">
        <v>149</v>
      </c>
      <c r="BE214" s="102">
        <f t="shared" si="29"/>
        <v>0</v>
      </c>
      <c r="BF214" s="102">
        <f t="shared" si="30"/>
        <v>0</v>
      </c>
      <c r="BG214" s="102">
        <f t="shared" si="31"/>
        <v>0</v>
      </c>
      <c r="BH214" s="102">
        <f t="shared" si="32"/>
        <v>0</v>
      </c>
      <c r="BI214" s="102">
        <f t="shared" si="33"/>
        <v>0</v>
      </c>
      <c r="BJ214" s="16" t="s">
        <v>128</v>
      </c>
      <c r="BK214" s="184">
        <f t="shared" si="34"/>
        <v>0</v>
      </c>
      <c r="BL214" s="16" t="s">
        <v>156</v>
      </c>
      <c r="BM214" s="183" t="s">
        <v>503</v>
      </c>
    </row>
    <row r="215" spans="1:65" s="2" customFormat="1" ht="16.5" customHeight="1">
      <c r="A215" s="33"/>
      <c r="B215" s="140"/>
      <c r="C215" s="194" t="s">
        <v>504</v>
      </c>
      <c r="D215" s="194" t="s">
        <v>160</v>
      </c>
      <c r="E215" s="195" t="s">
        <v>505</v>
      </c>
      <c r="F215" s="196" t="s">
        <v>506</v>
      </c>
      <c r="G215" s="197" t="s">
        <v>202</v>
      </c>
      <c r="H215" s="198">
        <v>5</v>
      </c>
      <c r="I215" s="199"/>
      <c r="J215" s="198">
        <f t="shared" si="25"/>
        <v>0</v>
      </c>
      <c r="K215" s="200"/>
      <c r="L215" s="201"/>
      <c r="M215" s="202" t="s">
        <v>1</v>
      </c>
      <c r="N215" s="203" t="s">
        <v>44</v>
      </c>
      <c r="O215" s="62"/>
      <c r="P215" s="181">
        <f t="shared" si="26"/>
        <v>0</v>
      </c>
      <c r="Q215" s="181">
        <v>1.06E-3</v>
      </c>
      <c r="R215" s="181">
        <f t="shared" si="27"/>
        <v>5.3E-3</v>
      </c>
      <c r="S215" s="181">
        <v>0</v>
      </c>
      <c r="T215" s="182">
        <f t="shared" si="28"/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83" t="s">
        <v>163</v>
      </c>
      <c r="AT215" s="183" t="s">
        <v>160</v>
      </c>
      <c r="AU215" s="183" t="s">
        <v>128</v>
      </c>
      <c r="AY215" s="16" t="s">
        <v>149</v>
      </c>
      <c r="BE215" s="102">
        <f t="shared" si="29"/>
        <v>0</v>
      </c>
      <c r="BF215" s="102">
        <f t="shared" si="30"/>
        <v>0</v>
      </c>
      <c r="BG215" s="102">
        <f t="shared" si="31"/>
        <v>0</v>
      </c>
      <c r="BH215" s="102">
        <f t="shared" si="32"/>
        <v>0</v>
      </c>
      <c r="BI215" s="102">
        <f t="shared" si="33"/>
        <v>0</v>
      </c>
      <c r="BJ215" s="16" t="s">
        <v>128</v>
      </c>
      <c r="BK215" s="184">
        <f t="shared" si="34"/>
        <v>0</v>
      </c>
      <c r="BL215" s="16" t="s">
        <v>156</v>
      </c>
      <c r="BM215" s="183" t="s">
        <v>507</v>
      </c>
    </row>
    <row r="216" spans="1:65" s="2" customFormat="1" ht="33" customHeight="1">
      <c r="A216" s="33"/>
      <c r="B216" s="140"/>
      <c r="C216" s="172" t="s">
        <v>508</v>
      </c>
      <c r="D216" s="172" t="s">
        <v>152</v>
      </c>
      <c r="E216" s="173" t="s">
        <v>509</v>
      </c>
      <c r="F216" s="174" t="s">
        <v>510</v>
      </c>
      <c r="G216" s="175" t="s">
        <v>482</v>
      </c>
      <c r="H216" s="176">
        <v>6</v>
      </c>
      <c r="I216" s="177"/>
      <c r="J216" s="176">
        <f t="shared" si="25"/>
        <v>0</v>
      </c>
      <c r="K216" s="178"/>
      <c r="L216" s="34"/>
      <c r="M216" s="179" t="s">
        <v>1</v>
      </c>
      <c r="N216" s="180" t="s">
        <v>44</v>
      </c>
      <c r="O216" s="62"/>
      <c r="P216" s="181">
        <f t="shared" si="26"/>
        <v>0</v>
      </c>
      <c r="Q216" s="181">
        <v>2.2575999999999998E-3</v>
      </c>
      <c r="R216" s="181">
        <f t="shared" si="27"/>
        <v>1.3545599999999998E-2</v>
      </c>
      <c r="S216" s="181">
        <v>0</v>
      </c>
      <c r="T216" s="182">
        <f t="shared" si="28"/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83" t="s">
        <v>156</v>
      </c>
      <c r="AT216" s="183" t="s">
        <v>152</v>
      </c>
      <c r="AU216" s="183" t="s">
        <v>128</v>
      </c>
      <c r="AY216" s="16" t="s">
        <v>149</v>
      </c>
      <c r="BE216" s="102">
        <f t="shared" si="29"/>
        <v>0</v>
      </c>
      <c r="BF216" s="102">
        <f t="shared" si="30"/>
        <v>0</v>
      </c>
      <c r="BG216" s="102">
        <f t="shared" si="31"/>
        <v>0</v>
      </c>
      <c r="BH216" s="102">
        <f t="shared" si="32"/>
        <v>0</v>
      </c>
      <c r="BI216" s="102">
        <f t="shared" si="33"/>
        <v>0</v>
      </c>
      <c r="BJ216" s="16" t="s">
        <v>128</v>
      </c>
      <c r="BK216" s="184">
        <f t="shared" si="34"/>
        <v>0</v>
      </c>
      <c r="BL216" s="16" t="s">
        <v>156</v>
      </c>
      <c r="BM216" s="183" t="s">
        <v>511</v>
      </c>
    </row>
    <row r="217" spans="1:65" s="2" customFormat="1" ht="24.2" customHeight="1">
      <c r="A217" s="33"/>
      <c r="B217" s="140"/>
      <c r="C217" s="194" t="s">
        <v>512</v>
      </c>
      <c r="D217" s="194" t="s">
        <v>160</v>
      </c>
      <c r="E217" s="195" t="s">
        <v>513</v>
      </c>
      <c r="F217" s="196" t="s">
        <v>514</v>
      </c>
      <c r="G217" s="197" t="s">
        <v>202</v>
      </c>
      <c r="H217" s="198">
        <v>1</v>
      </c>
      <c r="I217" s="199"/>
      <c r="J217" s="198">
        <f t="shared" si="25"/>
        <v>0</v>
      </c>
      <c r="K217" s="200"/>
      <c r="L217" s="201"/>
      <c r="M217" s="202" t="s">
        <v>1</v>
      </c>
      <c r="N217" s="203" t="s">
        <v>44</v>
      </c>
      <c r="O217" s="62"/>
      <c r="P217" s="181">
        <f t="shared" si="26"/>
        <v>0</v>
      </c>
      <c r="Q217" s="181">
        <v>1.3100000000000001E-2</v>
      </c>
      <c r="R217" s="181">
        <f t="shared" si="27"/>
        <v>1.3100000000000001E-2</v>
      </c>
      <c r="S217" s="181">
        <v>0</v>
      </c>
      <c r="T217" s="182">
        <f t="shared" si="28"/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83" t="s">
        <v>163</v>
      </c>
      <c r="AT217" s="183" t="s">
        <v>160</v>
      </c>
      <c r="AU217" s="183" t="s">
        <v>128</v>
      </c>
      <c r="AY217" s="16" t="s">
        <v>149</v>
      </c>
      <c r="BE217" s="102">
        <f t="shared" si="29"/>
        <v>0</v>
      </c>
      <c r="BF217" s="102">
        <f t="shared" si="30"/>
        <v>0</v>
      </c>
      <c r="BG217" s="102">
        <f t="shared" si="31"/>
        <v>0</v>
      </c>
      <c r="BH217" s="102">
        <f t="shared" si="32"/>
        <v>0</v>
      </c>
      <c r="BI217" s="102">
        <f t="shared" si="33"/>
        <v>0</v>
      </c>
      <c r="BJ217" s="16" t="s">
        <v>128</v>
      </c>
      <c r="BK217" s="184">
        <f t="shared" si="34"/>
        <v>0</v>
      </c>
      <c r="BL217" s="16" t="s">
        <v>156</v>
      </c>
      <c r="BM217" s="183" t="s">
        <v>515</v>
      </c>
    </row>
    <row r="218" spans="1:65" s="2" customFormat="1" ht="37.9" customHeight="1">
      <c r="A218" s="33"/>
      <c r="B218" s="140"/>
      <c r="C218" s="194" t="s">
        <v>516</v>
      </c>
      <c r="D218" s="194" t="s">
        <v>160</v>
      </c>
      <c r="E218" s="195" t="s">
        <v>611</v>
      </c>
      <c r="F218" s="196" t="s">
        <v>612</v>
      </c>
      <c r="G218" s="197" t="s">
        <v>202</v>
      </c>
      <c r="H218" s="198">
        <v>5</v>
      </c>
      <c r="I218" s="199"/>
      <c r="J218" s="198">
        <f t="shared" si="25"/>
        <v>0</v>
      </c>
      <c r="K218" s="200"/>
      <c r="L218" s="201"/>
      <c r="M218" s="202" t="s">
        <v>1</v>
      </c>
      <c r="N218" s="203" t="s">
        <v>44</v>
      </c>
      <c r="O218" s="62"/>
      <c r="P218" s="181">
        <f t="shared" si="26"/>
        <v>0</v>
      </c>
      <c r="Q218" s="181">
        <v>2.1000000000000001E-2</v>
      </c>
      <c r="R218" s="181">
        <f t="shared" si="27"/>
        <v>0.10500000000000001</v>
      </c>
      <c r="S218" s="181">
        <v>0</v>
      </c>
      <c r="T218" s="182">
        <f t="shared" si="28"/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83" t="s">
        <v>163</v>
      </c>
      <c r="AT218" s="183" t="s">
        <v>160</v>
      </c>
      <c r="AU218" s="183" t="s">
        <v>128</v>
      </c>
      <c r="AY218" s="16" t="s">
        <v>149</v>
      </c>
      <c r="BE218" s="102">
        <f t="shared" si="29"/>
        <v>0</v>
      </c>
      <c r="BF218" s="102">
        <f t="shared" si="30"/>
        <v>0</v>
      </c>
      <c r="BG218" s="102">
        <f t="shared" si="31"/>
        <v>0</v>
      </c>
      <c r="BH218" s="102">
        <f t="shared" si="32"/>
        <v>0</v>
      </c>
      <c r="BI218" s="102">
        <f t="shared" si="33"/>
        <v>0</v>
      </c>
      <c r="BJ218" s="16" t="s">
        <v>128</v>
      </c>
      <c r="BK218" s="184">
        <f t="shared" si="34"/>
        <v>0</v>
      </c>
      <c r="BL218" s="16" t="s">
        <v>156</v>
      </c>
      <c r="BM218" s="183" t="s">
        <v>517</v>
      </c>
    </row>
    <row r="219" spans="1:65" s="2" customFormat="1" ht="16.5" customHeight="1">
      <c r="A219" s="33"/>
      <c r="B219" s="140"/>
      <c r="C219" s="194" t="s">
        <v>518</v>
      </c>
      <c r="D219" s="194" t="s">
        <v>160</v>
      </c>
      <c r="E219" s="195" t="s">
        <v>519</v>
      </c>
      <c r="F219" s="196" t="s">
        <v>520</v>
      </c>
      <c r="G219" s="197" t="s">
        <v>202</v>
      </c>
      <c r="H219" s="198">
        <v>6</v>
      </c>
      <c r="I219" s="199"/>
      <c r="J219" s="198">
        <f t="shared" si="25"/>
        <v>0</v>
      </c>
      <c r="K219" s="200"/>
      <c r="L219" s="201"/>
      <c r="M219" s="202" t="s">
        <v>1</v>
      </c>
      <c r="N219" s="203" t="s">
        <v>44</v>
      </c>
      <c r="O219" s="62"/>
      <c r="P219" s="181">
        <f t="shared" si="26"/>
        <v>0</v>
      </c>
      <c r="Q219" s="181">
        <v>2.1100000000000001E-2</v>
      </c>
      <c r="R219" s="181">
        <f t="shared" si="27"/>
        <v>0.12659999999999999</v>
      </c>
      <c r="S219" s="181">
        <v>0</v>
      </c>
      <c r="T219" s="182">
        <f t="shared" si="28"/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83" t="s">
        <v>163</v>
      </c>
      <c r="AT219" s="183" t="s">
        <v>160</v>
      </c>
      <c r="AU219" s="183" t="s">
        <v>128</v>
      </c>
      <c r="AY219" s="16" t="s">
        <v>149</v>
      </c>
      <c r="BE219" s="102">
        <f t="shared" si="29"/>
        <v>0</v>
      </c>
      <c r="BF219" s="102">
        <f t="shared" si="30"/>
        <v>0</v>
      </c>
      <c r="BG219" s="102">
        <f t="shared" si="31"/>
        <v>0</v>
      </c>
      <c r="BH219" s="102">
        <f t="shared" si="32"/>
        <v>0</v>
      </c>
      <c r="BI219" s="102">
        <f t="shared" si="33"/>
        <v>0</v>
      </c>
      <c r="BJ219" s="16" t="s">
        <v>128</v>
      </c>
      <c r="BK219" s="184">
        <f t="shared" si="34"/>
        <v>0</v>
      </c>
      <c r="BL219" s="16" t="s">
        <v>156</v>
      </c>
      <c r="BM219" s="183" t="s">
        <v>521</v>
      </c>
    </row>
    <row r="220" spans="1:65" s="2" customFormat="1" ht="24.2" customHeight="1">
      <c r="A220" s="33"/>
      <c r="B220" s="140"/>
      <c r="C220" s="172" t="s">
        <v>522</v>
      </c>
      <c r="D220" s="172" t="s">
        <v>152</v>
      </c>
      <c r="E220" s="173" t="s">
        <v>523</v>
      </c>
      <c r="F220" s="174" t="s">
        <v>524</v>
      </c>
      <c r="G220" s="175" t="s">
        <v>202</v>
      </c>
      <c r="H220" s="176">
        <v>1</v>
      </c>
      <c r="I220" s="177"/>
      <c r="J220" s="176">
        <f t="shared" si="25"/>
        <v>0</v>
      </c>
      <c r="K220" s="178"/>
      <c r="L220" s="34"/>
      <c r="M220" s="179" t="s">
        <v>1</v>
      </c>
      <c r="N220" s="180" t="s">
        <v>44</v>
      </c>
      <c r="O220" s="62"/>
      <c r="P220" s="181">
        <f t="shared" si="26"/>
        <v>0</v>
      </c>
      <c r="Q220" s="181">
        <v>7.1000000000000002E-4</v>
      </c>
      <c r="R220" s="181">
        <f t="shared" si="27"/>
        <v>7.1000000000000002E-4</v>
      </c>
      <c r="S220" s="181">
        <v>0</v>
      </c>
      <c r="T220" s="182">
        <f t="shared" si="28"/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83" t="s">
        <v>156</v>
      </c>
      <c r="AT220" s="183" t="s">
        <v>152</v>
      </c>
      <c r="AU220" s="183" t="s">
        <v>128</v>
      </c>
      <c r="AY220" s="16" t="s">
        <v>149</v>
      </c>
      <c r="BE220" s="102">
        <f t="shared" si="29"/>
        <v>0</v>
      </c>
      <c r="BF220" s="102">
        <f t="shared" si="30"/>
        <v>0</v>
      </c>
      <c r="BG220" s="102">
        <f t="shared" si="31"/>
        <v>0</v>
      </c>
      <c r="BH220" s="102">
        <f t="shared" si="32"/>
        <v>0</v>
      </c>
      <c r="BI220" s="102">
        <f t="shared" si="33"/>
        <v>0</v>
      </c>
      <c r="BJ220" s="16" t="s">
        <v>128</v>
      </c>
      <c r="BK220" s="184">
        <f t="shared" si="34"/>
        <v>0</v>
      </c>
      <c r="BL220" s="16" t="s">
        <v>156</v>
      </c>
      <c r="BM220" s="183" t="s">
        <v>525</v>
      </c>
    </row>
    <row r="221" spans="1:65" s="2" customFormat="1" ht="24.2" customHeight="1">
      <c r="A221" s="33"/>
      <c r="B221" s="140"/>
      <c r="C221" s="194" t="s">
        <v>526</v>
      </c>
      <c r="D221" s="194" t="s">
        <v>160</v>
      </c>
      <c r="E221" s="195" t="s">
        <v>613</v>
      </c>
      <c r="F221" s="196" t="s">
        <v>614</v>
      </c>
      <c r="G221" s="197" t="s">
        <v>202</v>
      </c>
      <c r="H221" s="198">
        <v>1</v>
      </c>
      <c r="I221" s="199"/>
      <c r="J221" s="198">
        <f t="shared" si="25"/>
        <v>0</v>
      </c>
      <c r="K221" s="200"/>
      <c r="L221" s="201"/>
      <c r="M221" s="202" t="s">
        <v>1</v>
      </c>
      <c r="N221" s="203" t="s">
        <v>44</v>
      </c>
      <c r="O221" s="62"/>
      <c r="P221" s="181">
        <f t="shared" si="26"/>
        <v>0</v>
      </c>
      <c r="Q221" s="181">
        <v>4.8000000000000001E-2</v>
      </c>
      <c r="R221" s="181">
        <f t="shared" si="27"/>
        <v>4.8000000000000001E-2</v>
      </c>
      <c r="S221" s="181">
        <v>0</v>
      </c>
      <c r="T221" s="182">
        <f t="shared" si="28"/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83" t="s">
        <v>163</v>
      </c>
      <c r="AT221" s="183" t="s">
        <v>160</v>
      </c>
      <c r="AU221" s="183" t="s">
        <v>128</v>
      </c>
      <c r="AY221" s="16" t="s">
        <v>149</v>
      </c>
      <c r="BE221" s="102">
        <f t="shared" si="29"/>
        <v>0</v>
      </c>
      <c r="BF221" s="102">
        <f t="shared" si="30"/>
        <v>0</v>
      </c>
      <c r="BG221" s="102">
        <f t="shared" si="31"/>
        <v>0</v>
      </c>
      <c r="BH221" s="102">
        <f t="shared" si="32"/>
        <v>0</v>
      </c>
      <c r="BI221" s="102">
        <f t="shared" si="33"/>
        <v>0</v>
      </c>
      <c r="BJ221" s="16" t="s">
        <v>128</v>
      </c>
      <c r="BK221" s="184">
        <f t="shared" si="34"/>
        <v>0</v>
      </c>
      <c r="BL221" s="16" t="s">
        <v>156</v>
      </c>
      <c r="BM221" s="183" t="s">
        <v>527</v>
      </c>
    </row>
    <row r="222" spans="1:65" s="2" customFormat="1" ht="24.2" customHeight="1">
      <c r="A222" s="33"/>
      <c r="B222" s="140"/>
      <c r="C222" s="172" t="s">
        <v>528</v>
      </c>
      <c r="D222" s="172" t="s">
        <v>152</v>
      </c>
      <c r="E222" s="173" t="s">
        <v>529</v>
      </c>
      <c r="F222" s="174" t="s">
        <v>530</v>
      </c>
      <c r="G222" s="175" t="s">
        <v>202</v>
      </c>
      <c r="H222" s="176">
        <v>6</v>
      </c>
      <c r="I222" s="177"/>
      <c r="J222" s="176">
        <f t="shared" si="25"/>
        <v>0</v>
      </c>
      <c r="K222" s="178"/>
      <c r="L222" s="34"/>
      <c r="M222" s="179" t="s">
        <v>1</v>
      </c>
      <c r="N222" s="180" t="s">
        <v>44</v>
      </c>
      <c r="O222" s="62"/>
      <c r="P222" s="181">
        <f t="shared" si="26"/>
        <v>0</v>
      </c>
      <c r="Q222" s="181">
        <v>0</v>
      </c>
      <c r="R222" s="181">
        <f t="shared" si="27"/>
        <v>0</v>
      </c>
      <c r="S222" s="181">
        <v>0</v>
      </c>
      <c r="T222" s="182">
        <f t="shared" si="28"/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83" t="s">
        <v>156</v>
      </c>
      <c r="AT222" s="183" t="s">
        <v>152</v>
      </c>
      <c r="AU222" s="183" t="s">
        <v>128</v>
      </c>
      <c r="AY222" s="16" t="s">
        <v>149</v>
      </c>
      <c r="BE222" s="102">
        <f t="shared" si="29"/>
        <v>0</v>
      </c>
      <c r="BF222" s="102">
        <f t="shared" si="30"/>
        <v>0</v>
      </c>
      <c r="BG222" s="102">
        <f t="shared" si="31"/>
        <v>0</v>
      </c>
      <c r="BH222" s="102">
        <f t="shared" si="32"/>
        <v>0</v>
      </c>
      <c r="BI222" s="102">
        <f t="shared" si="33"/>
        <v>0</v>
      </c>
      <c r="BJ222" s="16" t="s">
        <v>128</v>
      </c>
      <c r="BK222" s="184">
        <f t="shared" si="34"/>
        <v>0</v>
      </c>
      <c r="BL222" s="16" t="s">
        <v>156</v>
      </c>
      <c r="BM222" s="183" t="s">
        <v>531</v>
      </c>
    </row>
    <row r="223" spans="1:65" s="2" customFormat="1" ht="24.2" customHeight="1">
      <c r="A223" s="33"/>
      <c r="B223" s="140"/>
      <c r="C223" s="194" t="s">
        <v>532</v>
      </c>
      <c r="D223" s="194" t="s">
        <v>160</v>
      </c>
      <c r="E223" s="195" t="s">
        <v>533</v>
      </c>
      <c r="F223" s="196" t="s">
        <v>534</v>
      </c>
      <c r="G223" s="197" t="s">
        <v>202</v>
      </c>
      <c r="H223" s="198">
        <v>6</v>
      </c>
      <c r="I223" s="199"/>
      <c r="J223" s="198">
        <f t="shared" si="25"/>
        <v>0</v>
      </c>
      <c r="K223" s="200"/>
      <c r="L223" s="201"/>
      <c r="M223" s="202" t="s">
        <v>1</v>
      </c>
      <c r="N223" s="203" t="s">
        <v>44</v>
      </c>
      <c r="O223" s="62"/>
      <c r="P223" s="181">
        <f t="shared" si="26"/>
        <v>0</v>
      </c>
      <c r="Q223" s="181">
        <v>1.0500000000000001E-2</v>
      </c>
      <c r="R223" s="181">
        <f t="shared" si="27"/>
        <v>6.3E-2</v>
      </c>
      <c r="S223" s="181">
        <v>0</v>
      </c>
      <c r="T223" s="182">
        <f t="shared" si="28"/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83" t="s">
        <v>163</v>
      </c>
      <c r="AT223" s="183" t="s">
        <v>160</v>
      </c>
      <c r="AU223" s="183" t="s">
        <v>128</v>
      </c>
      <c r="AY223" s="16" t="s">
        <v>149</v>
      </c>
      <c r="BE223" s="102">
        <f t="shared" si="29"/>
        <v>0</v>
      </c>
      <c r="BF223" s="102">
        <f t="shared" si="30"/>
        <v>0</v>
      </c>
      <c r="BG223" s="102">
        <f t="shared" si="31"/>
        <v>0</v>
      </c>
      <c r="BH223" s="102">
        <f t="shared" si="32"/>
        <v>0</v>
      </c>
      <c r="BI223" s="102">
        <f t="shared" si="33"/>
        <v>0</v>
      </c>
      <c r="BJ223" s="16" t="s">
        <v>128</v>
      </c>
      <c r="BK223" s="184">
        <f t="shared" si="34"/>
        <v>0</v>
      </c>
      <c r="BL223" s="16" t="s">
        <v>156</v>
      </c>
      <c r="BM223" s="183" t="s">
        <v>535</v>
      </c>
    </row>
    <row r="224" spans="1:65" s="2" customFormat="1" ht="24.2" customHeight="1">
      <c r="A224" s="33"/>
      <c r="B224" s="140"/>
      <c r="C224" s="172" t="s">
        <v>536</v>
      </c>
      <c r="D224" s="172" t="s">
        <v>152</v>
      </c>
      <c r="E224" s="173" t="s">
        <v>537</v>
      </c>
      <c r="F224" s="174" t="s">
        <v>538</v>
      </c>
      <c r="G224" s="175" t="s">
        <v>225</v>
      </c>
      <c r="H224" s="176">
        <v>1</v>
      </c>
      <c r="I224" s="177"/>
      <c r="J224" s="176">
        <f t="shared" si="25"/>
        <v>0</v>
      </c>
      <c r="K224" s="178"/>
      <c r="L224" s="34"/>
      <c r="M224" s="179" t="s">
        <v>1</v>
      </c>
      <c r="N224" s="180" t="s">
        <v>44</v>
      </c>
      <c r="O224" s="62"/>
      <c r="P224" s="181">
        <f t="shared" si="26"/>
        <v>0</v>
      </c>
      <c r="Q224" s="181">
        <v>4.8999999999999998E-4</v>
      </c>
      <c r="R224" s="181">
        <f t="shared" si="27"/>
        <v>4.8999999999999998E-4</v>
      </c>
      <c r="S224" s="181">
        <v>0</v>
      </c>
      <c r="T224" s="182">
        <f t="shared" si="28"/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83" t="s">
        <v>156</v>
      </c>
      <c r="AT224" s="183" t="s">
        <v>152</v>
      </c>
      <c r="AU224" s="183" t="s">
        <v>128</v>
      </c>
      <c r="AY224" s="16" t="s">
        <v>149</v>
      </c>
      <c r="BE224" s="102">
        <f t="shared" si="29"/>
        <v>0</v>
      </c>
      <c r="BF224" s="102">
        <f t="shared" si="30"/>
        <v>0</v>
      </c>
      <c r="BG224" s="102">
        <f t="shared" si="31"/>
        <v>0</v>
      </c>
      <c r="BH224" s="102">
        <f t="shared" si="32"/>
        <v>0</v>
      </c>
      <c r="BI224" s="102">
        <f t="shared" si="33"/>
        <v>0</v>
      </c>
      <c r="BJ224" s="16" t="s">
        <v>128</v>
      </c>
      <c r="BK224" s="184">
        <f t="shared" si="34"/>
        <v>0</v>
      </c>
      <c r="BL224" s="16" t="s">
        <v>156</v>
      </c>
      <c r="BM224" s="183" t="s">
        <v>539</v>
      </c>
    </row>
    <row r="225" spans="1:65" s="2" customFormat="1" ht="16.5" customHeight="1">
      <c r="A225" s="33"/>
      <c r="B225" s="140"/>
      <c r="C225" s="194" t="s">
        <v>540</v>
      </c>
      <c r="D225" s="194" t="s">
        <v>160</v>
      </c>
      <c r="E225" s="195" t="s">
        <v>541</v>
      </c>
      <c r="F225" s="196" t="s">
        <v>542</v>
      </c>
      <c r="G225" s="197" t="s">
        <v>202</v>
      </c>
      <c r="H225" s="198">
        <v>1</v>
      </c>
      <c r="I225" s="199"/>
      <c r="J225" s="198">
        <f t="shared" si="25"/>
        <v>0</v>
      </c>
      <c r="K225" s="200"/>
      <c r="L225" s="201"/>
      <c r="M225" s="202" t="s">
        <v>1</v>
      </c>
      <c r="N225" s="203" t="s">
        <v>44</v>
      </c>
      <c r="O225" s="62"/>
      <c r="P225" s="181">
        <f t="shared" si="26"/>
        <v>0</v>
      </c>
      <c r="Q225" s="181">
        <v>1.6199999999999999E-2</v>
      </c>
      <c r="R225" s="181">
        <f t="shared" si="27"/>
        <v>1.6199999999999999E-2</v>
      </c>
      <c r="S225" s="181">
        <v>0</v>
      </c>
      <c r="T225" s="182">
        <f t="shared" si="28"/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83" t="s">
        <v>163</v>
      </c>
      <c r="AT225" s="183" t="s">
        <v>160</v>
      </c>
      <c r="AU225" s="183" t="s">
        <v>128</v>
      </c>
      <c r="AY225" s="16" t="s">
        <v>149</v>
      </c>
      <c r="BE225" s="102">
        <f t="shared" si="29"/>
        <v>0</v>
      </c>
      <c r="BF225" s="102">
        <f t="shared" si="30"/>
        <v>0</v>
      </c>
      <c r="BG225" s="102">
        <f t="shared" si="31"/>
        <v>0</v>
      </c>
      <c r="BH225" s="102">
        <f t="shared" si="32"/>
        <v>0</v>
      </c>
      <c r="BI225" s="102">
        <f t="shared" si="33"/>
        <v>0</v>
      </c>
      <c r="BJ225" s="16" t="s">
        <v>128</v>
      </c>
      <c r="BK225" s="184">
        <f t="shared" si="34"/>
        <v>0</v>
      </c>
      <c r="BL225" s="16" t="s">
        <v>156</v>
      </c>
      <c r="BM225" s="183" t="s">
        <v>543</v>
      </c>
    </row>
    <row r="226" spans="1:65" s="2" customFormat="1" ht="21.75" customHeight="1">
      <c r="A226" s="33"/>
      <c r="B226" s="140"/>
      <c r="C226" s="172" t="s">
        <v>544</v>
      </c>
      <c r="D226" s="172" t="s">
        <v>152</v>
      </c>
      <c r="E226" s="173" t="s">
        <v>545</v>
      </c>
      <c r="F226" s="174" t="s">
        <v>546</v>
      </c>
      <c r="G226" s="175" t="s">
        <v>482</v>
      </c>
      <c r="H226" s="176">
        <v>17</v>
      </c>
      <c r="I226" s="177"/>
      <c r="J226" s="176">
        <f t="shared" si="25"/>
        <v>0</v>
      </c>
      <c r="K226" s="178"/>
      <c r="L226" s="34"/>
      <c r="M226" s="179" t="s">
        <v>1</v>
      </c>
      <c r="N226" s="180" t="s">
        <v>44</v>
      </c>
      <c r="O226" s="62"/>
      <c r="P226" s="181">
        <f t="shared" si="26"/>
        <v>0</v>
      </c>
      <c r="Q226" s="181">
        <v>2.7999999999999998E-4</v>
      </c>
      <c r="R226" s="181">
        <f t="shared" si="27"/>
        <v>4.7599999999999995E-3</v>
      </c>
      <c r="S226" s="181">
        <v>0</v>
      </c>
      <c r="T226" s="182">
        <f t="shared" si="28"/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83" t="s">
        <v>156</v>
      </c>
      <c r="AT226" s="183" t="s">
        <v>152</v>
      </c>
      <c r="AU226" s="183" t="s">
        <v>128</v>
      </c>
      <c r="AY226" s="16" t="s">
        <v>149</v>
      </c>
      <c r="BE226" s="102">
        <f t="shared" si="29"/>
        <v>0</v>
      </c>
      <c r="BF226" s="102">
        <f t="shared" si="30"/>
        <v>0</v>
      </c>
      <c r="BG226" s="102">
        <f t="shared" si="31"/>
        <v>0</v>
      </c>
      <c r="BH226" s="102">
        <f t="shared" si="32"/>
        <v>0</v>
      </c>
      <c r="BI226" s="102">
        <f t="shared" si="33"/>
        <v>0</v>
      </c>
      <c r="BJ226" s="16" t="s">
        <v>128</v>
      </c>
      <c r="BK226" s="184">
        <f t="shared" si="34"/>
        <v>0</v>
      </c>
      <c r="BL226" s="16" t="s">
        <v>156</v>
      </c>
      <c r="BM226" s="183" t="s">
        <v>547</v>
      </c>
    </row>
    <row r="227" spans="1:65" s="2" customFormat="1" ht="24.2" customHeight="1">
      <c r="A227" s="33"/>
      <c r="B227" s="140"/>
      <c r="C227" s="194" t="s">
        <v>548</v>
      </c>
      <c r="D227" s="194" t="s">
        <v>160</v>
      </c>
      <c r="E227" s="195" t="s">
        <v>549</v>
      </c>
      <c r="F227" s="196" t="s">
        <v>550</v>
      </c>
      <c r="G227" s="197" t="s">
        <v>202</v>
      </c>
      <c r="H227" s="198">
        <v>17</v>
      </c>
      <c r="I227" s="199"/>
      <c r="J227" s="198">
        <f t="shared" si="25"/>
        <v>0</v>
      </c>
      <c r="K227" s="200"/>
      <c r="L227" s="201"/>
      <c r="M227" s="202" t="s">
        <v>1</v>
      </c>
      <c r="N227" s="203" t="s">
        <v>44</v>
      </c>
      <c r="O227" s="62"/>
      <c r="P227" s="181">
        <f t="shared" si="26"/>
        <v>0</v>
      </c>
      <c r="Q227" s="181">
        <v>2.0000000000000001E-4</v>
      </c>
      <c r="R227" s="181">
        <f t="shared" si="27"/>
        <v>3.4000000000000002E-3</v>
      </c>
      <c r="S227" s="181">
        <v>0</v>
      </c>
      <c r="T227" s="182">
        <f t="shared" si="28"/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83" t="s">
        <v>163</v>
      </c>
      <c r="AT227" s="183" t="s">
        <v>160</v>
      </c>
      <c r="AU227" s="183" t="s">
        <v>128</v>
      </c>
      <c r="AY227" s="16" t="s">
        <v>149</v>
      </c>
      <c r="BE227" s="102">
        <f t="shared" si="29"/>
        <v>0</v>
      </c>
      <c r="BF227" s="102">
        <f t="shared" si="30"/>
        <v>0</v>
      </c>
      <c r="BG227" s="102">
        <f t="shared" si="31"/>
        <v>0</v>
      </c>
      <c r="BH227" s="102">
        <f t="shared" si="32"/>
        <v>0</v>
      </c>
      <c r="BI227" s="102">
        <f t="shared" si="33"/>
        <v>0</v>
      </c>
      <c r="BJ227" s="16" t="s">
        <v>128</v>
      </c>
      <c r="BK227" s="184">
        <f t="shared" si="34"/>
        <v>0</v>
      </c>
      <c r="BL227" s="16" t="s">
        <v>156</v>
      </c>
      <c r="BM227" s="183" t="s">
        <v>551</v>
      </c>
    </row>
    <row r="228" spans="1:65" s="2" customFormat="1" ht="16.5" customHeight="1">
      <c r="A228" s="33"/>
      <c r="B228" s="140"/>
      <c r="C228" s="172" t="s">
        <v>552</v>
      </c>
      <c r="D228" s="172" t="s">
        <v>152</v>
      </c>
      <c r="E228" s="173" t="s">
        <v>553</v>
      </c>
      <c r="F228" s="174" t="s">
        <v>554</v>
      </c>
      <c r="G228" s="175" t="s">
        <v>225</v>
      </c>
      <c r="H228" s="176">
        <v>1</v>
      </c>
      <c r="I228" s="177"/>
      <c r="J228" s="176">
        <f t="shared" si="25"/>
        <v>0</v>
      </c>
      <c r="K228" s="178"/>
      <c r="L228" s="34"/>
      <c r="M228" s="179" t="s">
        <v>1</v>
      </c>
      <c r="N228" s="180" t="s">
        <v>44</v>
      </c>
      <c r="O228" s="62"/>
      <c r="P228" s="181">
        <f t="shared" si="26"/>
        <v>0</v>
      </c>
      <c r="Q228" s="181">
        <v>2.7999999999999998E-4</v>
      </c>
      <c r="R228" s="181">
        <f t="shared" si="27"/>
        <v>2.7999999999999998E-4</v>
      </c>
      <c r="S228" s="181">
        <v>0</v>
      </c>
      <c r="T228" s="182">
        <f t="shared" si="28"/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83" t="s">
        <v>156</v>
      </c>
      <c r="AT228" s="183" t="s">
        <v>152</v>
      </c>
      <c r="AU228" s="183" t="s">
        <v>128</v>
      </c>
      <c r="AY228" s="16" t="s">
        <v>149</v>
      </c>
      <c r="BE228" s="102">
        <f t="shared" si="29"/>
        <v>0</v>
      </c>
      <c r="BF228" s="102">
        <f t="shared" si="30"/>
        <v>0</v>
      </c>
      <c r="BG228" s="102">
        <f t="shared" si="31"/>
        <v>0</v>
      </c>
      <c r="BH228" s="102">
        <f t="shared" si="32"/>
        <v>0</v>
      </c>
      <c r="BI228" s="102">
        <f t="shared" si="33"/>
        <v>0</v>
      </c>
      <c r="BJ228" s="16" t="s">
        <v>128</v>
      </c>
      <c r="BK228" s="184">
        <f t="shared" si="34"/>
        <v>0</v>
      </c>
      <c r="BL228" s="16" t="s">
        <v>156</v>
      </c>
      <c r="BM228" s="183" t="s">
        <v>555</v>
      </c>
    </row>
    <row r="229" spans="1:65" s="2" customFormat="1" ht="24.2" customHeight="1">
      <c r="A229" s="33"/>
      <c r="B229" s="140"/>
      <c r="C229" s="194" t="s">
        <v>556</v>
      </c>
      <c r="D229" s="194" t="s">
        <v>160</v>
      </c>
      <c r="E229" s="195" t="s">
        <v>557</v>
      </c>
      <c r="F229" s="196" t="s">
        <v>558</v>
      </c>
      <c r="G229" s="197" t="s">
        <v>202</v>
      </c>
      <c r="H229" s="198">
        <v>1</v>
      </c>
      <c r="I229" s="199"/>
      <c r="J229" s="198">
        <f t="shared" si="25"/>
        <v>0</v>
      </c>
      <c r="K229" s="200"/>
      <c r="L229" s="201"/>
      <c r="M229" s="202" t="s">
        <v>1</v>
      </c>
      <c r="N229" s="203" t="s">
        <v>44</v>
      </c>
      <c r="O229" s="62"/>
      <c r="P229" s="181">
        <f t="shared" si="26"/>
        <v>0</v>
      </c>
      <c r="Q229" s="181">
        <v>1.63E-4</v>
      </c>
      <c r="R229" s="181">
        <f t="shared" si="27"/>
        <v>1.63E-4</v>
      </c>
      <c r="S229" s="181">
        <v>0</v>
      </c>
      <c r="T229" s="182">
        <f t="shared" si="28"/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83" t="s">
        <v>163</v>
      </c>
      <c r="AT229" s="183" t="s">
        <v>160</v>
      </c>
      <c r="AU229" s="183" t="s">
        <v>128</v>
      </c>
      <c r="AY229" s="16" t="s">
        <v>149</v>
      </c>
      <c r="BE229" s="102">
        <f t="shared" si="29"/>
        <v>0</v>
      </c>
      <c r="BF229" s="102">
        <f t="shared" si="30"/>
        <v>0</v>
      </c>
      <c r="BG229" s="102">
        <f t="shared" si="31"/>
        <v>0</v>
      </c>
      <c r="BH229" s="102">
        <f t="shared" si="32"/>
        <v>0</v>
      </c>
      <c r="BI229" s="102">
        <f t="shared" si="33"/>
        <v>0</v>
      </c>
      <c r="BJ229" s="16" t="s">
        <v>128</v>
      </c>
      <c r="BK229" s="184">
        <f t="shared" si="34"/>
        <v>0</v>
      </c>
      <c r="BL229" s="16" t="s">
        <v>156</v>
      </c>
      <c r="BM229" s="183" t="s">
        <v>559</v>
      </c>
    </row>
    <row r="230" spans="1:65" s="2" customFormat="1" ht="37.9" customHeight="1">
      <c r="A230" s="33"/>
      <c r="B230" s="140"/>
      <c r="C230" s="172" t="s">
        <v>560</v>
      </c>
      <c r="D230" s="172" t="s">
        <v>152</v>
      </c>
      <c r="E230" s="173" t="s">
        <v>561</v>
      </c>
      <c r="F230" s="174" t="s">
        <v>562</v>
      </c>
      <c r="G230" s="175" t="s">
        <v>202</v>
      </c>
      <c r="H230" s="176">
        <v>6</v>
      </c>
      <c r="I230" s="177"/>
      <c r="J230" s="176">
        <f t="shared" si="25"/>
        <v>0</v>
      </c>
      <c r="K230" s="178"/>
      <c r="L230" s="34"/>
      <c r="M230" s="179" t="s">
        <v>1</v>
      </c>
      <c r="N230" s="180" t="s">
        <v>44</v>
      </c>
      <c r="O230" s="62"/>
      <c r="P230" s="181">
        <f t="shared" si="26"/>
        <v>0</v>
      </c>
      <c r="Q230" s="181">
        <v>4.0000000000000003E-5</v>
      </c>
      <c r="R230" s="181">
        <f t="shared" si="27"/>
        <v>2.4000000000000003E-4</v>
      </c>
      <c r="S230" s="181">
        <v>0</v>
      </c>
      <c r="T230" s="182">
        <f t="shared" si="28"/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83" t="s">
        <v>156</v>
      </c>
      <c r="AT230" s="183" t="s">
        <v>152</v>
      </c>
      <c r="AU230" s="183" t="s">
        <v>128</v>
      </c>
      <c r="AY230" s="16" t="s">
        <v>149</v>
      </c>
      <c r="BE230" s="102">
        <f t="shared" si="29"/>
        <v>0</v>
      </c>
      <c r="BF230" s="102">
        <f t="shared" si="30"/>
        <v>0</v>
      </c>
      <c r="BG230" s="102">
        <f t="shared" si="31"/>
        <v>0</v>
      </c>
      <c r="BH230" s="102">
        <f t="shared" si="32"/>
        <v>0</v>
      </c>
      <c r="BI230" s="102">
        <f t="shared" si="33"/>
        <v>0</v>
      </c>
      <c r="BJ230" s="16" t="s">
        <v>128</v>
      </c>
      <c r="BK230" s="184">
        <f t="shared" si="34"/>
        <v>0</v>
      </c>
      <c r="BL230" s="16" t="s">
        <v>156</v>
      </c>
      <c r="BM230" s="183" t="s">
        <v>563</v>
      </c>
    </row>
    <row r="231" spans="1:65" s="2" customFormat="1" ht="33" customHeight="1">
      <c r="A231" s="33"/>
      <c r="B231" s="140"/>
      <c r="C231" s="194" t="s">
        <v>564</v>
      </c>
      <c r="D231" s="194" t="s">
        <v>160</v>
      </c>
      <c r="E231" s="195" t="s">
        <v>565</v>
      </c>
      <c r="F231" s="196" t="s">
        <v>566</v>
      </c>
      <c r="G231" s="197" t="s">
        <v>202</v>
      </c>
      <c r="H231" s="198">
        <v>1</v>
      </c>
      <c r="I231" s="199"/>
      <c r="J231" s="198">
        <f t="shared" si="25"/>
        <v>0</v>
      </c>
      <c r="K231" s="200"/>
      <c r="L231" s="201"/>
      <c r="M231" s="202" t="s">
        <v>1</v>
      </c>
      <c r="N231" s="203" t="s">
        <v>44</v>
      </c>
      <c r="O231" s="62"/>
      <c r="P231" s="181">
        <f t="shared" si="26"/>
        <v>0</v>
      </c>
      <c r="Q231" s="181">
        <v>1.6999999999999999E-3</v>
      </c>
      <c r="R231" s="181">
        <f t="shared" si="27"/>
        <v>1.6999999999999999E-3</v>
      </c>
      <c r="S231" s="181">
        <v>0</v>
      </c>
      <c r="T231" s="182">
        <f t="shared" si="28"/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83" t="s">
        <v>163</v>
      </c>
      <c r="AT231" s="183" t="s">
        <v>160</v>
      </c>
      <c r="AU231" s="183" t="s">
        <v>128</v>
      </c>
      <c r="AY231" s="16" t="s">
        <v>149</v>
      </c>
      <c r="BE231" s="102">
        <f t="shared" si="29"/>
        <v>0</v>
      </c>
      <c r="BF231" s="102">
        <f t="shared" si="30"/>
        <v>0</v>
      </c>
      <c r="BG231" s="102">
        <f t="shared" si="31"/>
        <v>0</v>
      </c>
      <c r="BH231" s="102">
        <f t="shared" si="32"/>
        <v>0</v>
      </c>
      <c r="BI231" s="102">
        <f t="shared" si="33"/>
        <v>0</v>
      </c>
      <c r="BJ231" s="16" t="s">
        <v>128</v>
      </c>
      <c r="BK231" s="184">
        <f t="shared" si="34"/>
        <v>0</v>
      </c>
      <c r="BL231" s="16" t="s">
        <v>156</v>
      </c>
      <c r="BM231" s="183" t="s">
        <v>567</v>
      </c>
    </row>
    <row r="232" spans="1:65" s="2" customFormat="1" ht="24.2" customHeight="1">
      <c r="A232" s="33"/>
      <c r="B232" s="140"/>
      <c r="C232" s="194" t="s">
        <v>568</v>
      </c>
      <c r="D232" s="194" t="s">
        <v>160</v>
      </c>
      <c r="E232" s="195" t="s">
        <v>615</v>
      </c>
      <c r="F232" s="196" t="s">
        <v>616</v>
      </c>
      <c r="G232" s="197" t="s">
        <v>202</v>
      </c>
      <c r="H232" s="198">
        <v>5</v>
      </c>
      <c r="I232" s="199"/>
      <c r="J232" s="198">
        <f t="shared" si="25"/>
        <v>0</v>
      </c>
      <c r="K232" s="200"/>
      <c r="L232" s="201"/>
      <c r="M232" s="202" t="s">
        <v>1</v>
      </c>
      <c r="N232" s="203" t="s">
        <v>44</v>
      </c>
      <c r="O232" s="62"/>
      <c r="P232" s="181">
        <f t="shared" si="26"/>
        <v>0</v>
      </c>
      <c r="Q232" s="181">
        <v>1.48E-3</v>
      </c>
      <c r="R232" s="181">
        <f t="shared" si="27"/>
        <v>7.4000000000000003E-3</v>
      </c>
      <c r="S232" s="181">
        <v>0</v>
      </c>
      <c r="T232" s="182">
        <f t="shared" si="28"/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83" t="s">
        <v>163</v>
      </c>
      <c r="AT232" s="183" t="s">
        <v>160</v>
      </c>
      <c r="AU232" s="183" t="s">
        <v>128</v>
      </c>
      <c r="AY232" s="16" t="s">
        <v>149</v>
      </c>
      <c r="BE232" s="102">
        <f t="shared" si="29"/>
        <v>0</v>
      </c>
      <c r="BF232" s="102">
        <f t="shared" si="30"/>
        <v>0</v>
      </c>
      <c r="BG232" s="102">
        <f t="shared" si="31"/>
        <v>0</v>
      </c>
      <c r="BH232" s="102">
        <f t="shared" si="32"/>
        <v>0</v>
      </c>
      <c r="BI232" s="102">
        <f t="shared" si="33"/>
        <v>0</v>
      </c>
      <c r="BJ232" s="16" t="s">
        <v>128</v>
      </c>
      <c r="BK232" s="184">
        <f t="shared" si="34"/>
        <v>0</v>
      </c>
      <c r="BL232" s="16" t="s">
        <v>156</v>
      </c>
      <c r="BM232" s="183" t="s">
        <v>569</v>
      </c>
    </row>
    <row r="233" spans="1:65" s="2" customFormat="1" ht="16.5" customHeight="1">
      <c r="A233" s="33"/>
      <c r="B233" s="140"/>
      <c r="C233" s="172" t="s">
        <v>570</v>
      </c>
      <c r="D233" s="172" t="s">
        <v>152</v>
      </c>
      <c r="E233" s="173" t="s">
        <v>571</v>
      </c>
      <c r="F233" s="174" t="s">
        <v>572</v>
      </c>
      <c r="G233" s="175" t="s">
        <v>202</v>
      </c>
      <c r="H233" s="176">
        <v>1</v>
      </c>
      <c r="I233" s="177"/>
      <c r="J233" s="176">
        <f t="shared" si="25"/>
        <v>0</v>
      </c>
      <c r="K233" s="178"/>
      <c r="L233" s="34"/>
      <c r="M233" s="179" t="s">
        <v>1</v>
      </c>
      <c r="N233" s="180" t="s">
        <v>44</v>
      </c>
      <c r="O233" s="62"/>
      <c r="P233" s="181">
        <f t="shared" si="26"/>
        <v>0</v>
      </c>
      <c r="Q233" s="181">
        <v>0</v>
      </c>
      <c r="R233" s="181">
        <f t="shared" si="27"/>
        <v>0</v>
      </c>
      <c r="S233" s="181">
        <v>0</v>
      </c>
      <c r="T233" s="182">
        <f t="shared" si="28"/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83" t="s">
        <v>156</v>
      </c>
      <c r="AT233" s="183" t="s">
        <v>152</v>
      </c>
      <c r="AU233" s="183" t="s">
        <v>128</v>
      </c>
      <c r="AY233" s="16" t="s">
        <v>149</v>
      </c>
      <c r="BE233" s="102">
        <f t="shared" si="29"/>
        <v>0</v>
      </c>
      <c r="BF233" s="102">
        <f t="shared" si="30"/>
        <v>0</v>
      </c>
      <c r="BG233" s="102">
        <f t="shared" si="31"/>
        <v>0</v>
      </c>
      <c r="BH233" s="102">
        <f t="shared" si="32"/>
        <v>0</v>
      </c>
      <c r="BI233" s="102">
        <f t="shared" si="33"/>
        <v>0</v>
      </c>
      <c r="BJ233" s="16" t="s">
        <v>128</v>
      </c>
      <c r="BK233" s="184">
        <f t="shared" si="34"/>
        <v>0</v>
      </c>
      <c r="BL233" s="16" t="s">
        <v>156</v>
      </c>
      <c r="BM233" s="183" t="s">
        <v>573</v>
      </c>
    </row>
    <row r="234" spans="1:65" s="2" customFormat="1" ht="16.5" customHeight="1">
      <c r="A234" s="33"/>
      <c r="B234" s="140"/>
      <c r="C234" s="194" t="s">
        <v>574</v>
      </c>
      <c r="D234" s="194" t="s">
        <v>160</v>
      </c>
      <c r="E234" s="195" t="s">
        <v>575</v>
      </c>
      <c r="F234" s="196" t="s">
        <v>576</v>
      </c>
      <c r="G234" s="197" t="s">
        <v>202</v>
      </c>
      <c r="H234" s="198">
        <v>1</v>
      </c>
      <c r="I234" s="199"/>
      <c r="J234" s="198">
        <f t="shared" si="25"/>
        <v>0</v>
      </c>
      <c r="K234" s="200"/>
      <c r="L234" s="201"/>
      <c r="M234" s="202" t="s">
        <v>1</v>
      </c>
      <c r="N234" s="203" t="s">
        <v>44</v>
      </c>
      <c r="O234" s="62"/>
      <c r="P234" s="181">
        <f t="shared" si="26"/>
        <v>0</v>
      </c>
      <c r="Q234" s="181">
        <v>0</v>
      </c>
      <c r="R234" s="181">
        <f t="shared" si="27"/>
        <v>0</v>
      </c>
      <c r="S234" s="181">
        <v>0</v>
      </c>
      <c r="T234" s="182">
        <f t="shared" si="28"/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83" t="s">
        <v>163</v>
      </c>
      <c r="AT234" s="183" t="s">
        <v>160</v>
      </c>
      <c r="AU234" s="183" t="s">
        <v>128</v>
      </c>
      <c r="AY234" s="16" t="s">
        <v>149</v>
      </c>
      <c r="BE234" s="102">
        <f t="shared" si="29"/>
        <v>0</v>
      </c>
      <c r="BF234" s="102">
        <f t="shared" si="30"/>
        <v>0</v>
      </c>
      <c r="BG234" s="102">
        <f t="shared" si="31"/>
        <v>0</v>
      </c>
      <c r="BH234" s="102">
        <f t="shared" si="32"/>
        <v>0</v>
      </c>
      <c r="BI234" s="102">
        <f t="shared" si="33"/>
        <v>0</v>
      </c>
      <c r="BJ234" s="16" t="s">
        <v>128</v>
      </c>
      <c r="BK234" s="184">
        <f t="shared" si="34"/>
        <v>0</v>
      </c>
      <c r="BL234" s="16" t="s">
        <v>156</v>
      </c>
      <c r="BM234" s="183" t="s">
        <v>577</v>
      </c>
    </row>
    <row r="235" spans="1:65" s="2" customFormat="1" ht="21.75" customHeight="1">
      <c r="A235" s="33"/>
      <c r="B235" s="140"/>
      <c r="C235" s="172" t="s">
        <v>578</v>
      </c>
      <c r="D235" s="172" t="s">
        <v>152</v>
      </c>
      <c r="E235" s="173" t="s">
        <v>579</v>
      </c>
      <c r="F235" s="174" t="s">
        <v>580</v>
      </c>
      <c r="G235" s="175" t="s">
        <v>202</v>
      </c>
      <c r="H235" s="176">
        <v>1</v>
      </c>
      <c r="I235" s="177"/>
      <c r="J235" s="176">
        <f t="shared" si="25"/>
        <v>0</v>
      </c>
      <c r="K235" s="178"/>
      <c r="L235" s="34"/>
      <c r="M235" s="179" t="s">
        <v>1</v>
      </c>
      <c r="N235" s="180" t="s">
        <v>44</v>
      </c>
      <c r="O235" s="62"/>
      <c r="P235" s="181">
        <f t="shared" si="26"/>
        <v>0</v>
      </c>
      <c r="Q235" s="181">
        <v>0</v>
      </c>
      <c r="R235" s="181">
        <f t="shared" si="27"/>
        <v>0</v>
      </c>
      <c r="S235" s="181">
        <v>0</v>
      </c>
      <c r="T235" s="182">
        <f t="shared" si="28"/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83" t="s">
        <v>156</v>
      </c>
      <c r="AT235" s="183" t="s">
        <v>152</v>
      </c>
      <c r="AU235" s="183" t="s">
        <v>128</v>
      </c>
      <c r="AY235" s="16" t="s">
        <v>149</v>
      </c>
      <c r="BE235" s="102">
        <f t="shared" si="29"/>
        <v>0</v>
      </c>
      <c r="BF235" s="102">
        <f t="shared" si="30"/>
        <v>0</v>
      </c>
      <c r="BG235" s="102">
        <f t="shared" si="31"/>
        <v>0</v>
      </c>
      <c r="BH235" s="102">
        <f t="shared" si="32"/>
        <v>0</v>
      </c>
      <c r="BI235" s="102">
        <f t="shared" si="33"/>
        <v>0</v>
      </c>
      <c r="BJ235" s="16" t="s">
        <v>128</v>
      </c>
      <c r="BK235" s="184">
        <f t="shared" si="34"/>
        <v>0</v>
      </c>
      <c r="BL235" s="16" t="s">
        <v>156</v>
      </c>
      <c r="BM235" s="183" t="s">
        <v>581</v>
      </c>
    </row>
    <row r="236" spans="1:65" s="2" customFormat="1" ht="16.5" customHeight="1">
      <c r="A236" s="33"/>
      <c r="B236" s="140"/>
      <c r="C236" s="194" t="s">
        <v>582</v>
      </c>
      <c r="D236" s="194" t="s">
        <v>160</v>
      </c>
      <c r="E236" s="195" t="s">
        <v>583</v>
      </c>
      <c r="F236" s="196" t="s">
        <v>584</v>
      </c>
      <c r="G236" s="197" t="s">
        <v>202</v>
      </c>
      <c r="H236" s="198">
        <v>1</v>
      </c>
      <c r="I236" s="199"/>
      <c r="J236" s="198">
        <f t="shared" si="25"/>
        <v>0</v>
      </c>
      <c r="K236" s="200"/>
      <c r="L236" s="201"/>
      <c r="M236" s="202" t="s">
        <v>1</v>
      </c>
      <c r="N236" s="203" t="s">
        <v>44</v>
      </c>
      <c r="O236" s="62"/>
      <c r="P236" s="181">
        <f t="shared" si="26"/>
        <v>0</v>
      </c>
      <c r="Q236" s="181">
        <v>1.4E-3</v>
      </c>
      <c r="R236" s="181">
        <f t="shared" si="27"/>
        <v>1.4E-3</v>
      </c>
      <c r="S236" s="181">
        <v>0</v>
      </c>
      <c r="T236" s="182">
        <f t="shared" si="28"/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83" t="s">
        <v>163</v>
      </c>
      <c r="AT236" s="183" t="s">
        <v>160</v>
      </c>
      <c r="AU236" s="183" t="s">
        <v>128</v>
      </c>
      <c r="AY236" s="16" t="s">
        <v>149</v>
      </c>
      <c r="BE236" s="102">
        <f t="shared" si="29"/>
        <v>0</v>
      </c>
      <c r="BF236" s="102">
        <f t="shared" si="30"/>
        <v>0</v>
      </c>
      <c r="BG236" s="102">
        <f t="shared" si="31"/>
        <v>0</v>
      </c>
      <c r="BH236" s="102">
        <f t="shared" si="32"/>
        <v>0</v>
      </c>
      <c r="BI236" s="102">
        <f t="shared" si="33"/>
        <v>0</v>
      </c>
      <c r="BJ236" s="16" t="s">
        <v>128</v>
      </c>
      <c r="BK236" s="184">
        <f t="shared" si="34"/>
        <v>0</v>
      </c>
      <c r="BL236" s="16" t="s">
        <v>156</v>
      </c>
      <c r="BM236" s="183" t="s">
        <v>585</v>
      </c>
    </row>
    <row r="237" spans="1:65" s="2" customFormat="1" ht="33" customHeight="1">
      <c r="A237" s="33"/>
      <c r="B237" s="140"/>
      <c r="C237" s="194" t="s">
        <v>586</v>
      </c>
      <c r="D237" s="194" t="s">
        <v>160</v>
      </c>
      <c r="E237" s="195" t="s">
        <v>587</v>
      </c>
      <c r="F237" s="196" t="s">
        <v>588</v>
      </c>
      <c r="G237" s="197" t="s">
        <v>202</v>
      </c>
      <c r="H237" s="198">
        <v>1</v>
      </c>
      <c r="I237" s="199"/>
      <c r="J237" s="198">
        <f t="shared" si="25"/>
        <v>0</v>
      </c>
      <c r="K237" s="200"/>
      <c r="L237" s="201"/>
      <c r="M237" s="202" t="s">
        <v>1</v>
      </c>
      <c r="N237" s="203" t="s">
        <v>44</v>
      </c>
      <c r="O237" s="62"/>
      <c r="P237" s="181">
        <f t="shared" si="26"/>
        <v>0</v>
      </c>
      <c r="Q237" s="181">
        <v>5.4000000000000001E-4</v>
      </c>
      <c r="R237" s="181">
        <f t="shared" si="27"/>
        <v>5.4000000000000001E-4</v>
      </c>
      <c r="S237" s="181">
        <v>0</v>
      </c>
      <c r="T237" s="182">
        <f t="shared" si="28"/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83" t="s">
        <v>163</v>
      </c>
      <c r="AT237" s="183" t="s">
        <v>160</v>
      </c>
      <c r="AU237" s="183" t="s">
        <v>128</v>
      </c>
      <c r="AY237" s="16" t="s">
        <v>149</v>
      </c>
      <c r="BE237" s="102">
        <f t="shared" si="29"/>
        <v>0</v>
      </c>
      <c r="BF237" s="102">
        <f t="shared" si="30"/>
        <v>0</v>
      </c>
      <c r="BG237" s="102">
        <f t="shared" si="31"/>
        <v>0</v>
      </c>
      <c r="BH237" s="102">
        <f t="shared" si="32"/>
        <v>0</v>
      </c>
      <c r="BI237" s="102">
        <f t="shared" si="33"/>
        <v>0</v>
      </c>
      <c r="BJ237" s="16" t="s">
        <v>128</v>
      </c>
      <c r="BK237" s="184">
        <f t="shared" si="34"/>
        <v>0</v>
      </c>
      <c r="BL237" s="16" t="s">
        <v>156</v>
      </c>
      <c r="BM237" s="183" t="s">
        <v>589</v>
      </c>
    </row>
    <row r="238" spans="1:65" s="2" customFormat="1" ht="16.5" customHeight="1">
      <c r="A238" s="33"/>
      <c r="B238" s="140"/>
      <c r="C238" s="172" t="s">
        <v>590</v>
      </c>
      <c r="D238" s="172" t="s">
        <v>152</v>
      </c>
      <c r="E238" s="173" t="s">
        <v>591</v>
      </c>
      <c r="F238" s="174" t="s">
        <v>592</v>
      </c>
      <c r="G238" s="175" t="s">
        <v>202</v>
      </c>
      <c r="H238" s="176">
        <v>3</v>
      </c>
      <c r="I238" s="177"/>
      <c r="J238" s="176">
        <f t="shared" si="25"/>
        <v>0</v>
      </c>
      <c r="K238" s="178"/>
      <c r="L238" s="34"/>
      <c r="M238" s="179" t="s">
        <v>1</v>
      </c>
      <c r="N238" s="180" t="s">
        <v>44</v>
      </c>
      <c r="O238" s="62"/>
      <c r="P238" s="181">
        <f t="shared" si="26"/>
        <v>0</v>
      </c>
      <c r="Q238" s="181">
        <v>0</v>
      </c>
      <c r="R238" s="181">
        <f t="shared" si="27"/>
        <v>0</v>
      </c>
      <c r="S238" s="181">
        <v>0</v>
      </c>
      <c r="T238" s="182">
        <f t="shared" si="28"/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83" t="s">
        <v>156</v>
      </c>
      <c r="AT238" s="183" t="s">
        <v>152</v>
      </c>
      <c r="AU238" s="183" t="s">
        <v>128</v>
      </c>
      <c r="AY238" s="16" t="s">
        <v>149</v>
      </c>
      <c r="BE238" s="102">
        <f t="shared" si="29"/>
        <v>0</v>
      </c>
      <c r="BF238" s="102">
        <f t="shared" si="30"/>
        <v>0</v>
      </c>
      <c r="BG238" s="102">
        <f t="shared" si="31"/>
        <v>0</v>
      </c>
      <c r="BH238" s="102">
        <f t="shared" si="32"/>
        <v>0</v>
      </c>
      <c r="BI238" s="102">
        <f t="shared" si="33"/>
        <v>0</v>
      </c>
      <c r="BJ238" s="16" t="s">
        <v>128</v>
      </c>
      <c r="BK238" s="184">
        <f t="shared" si="34"/>
        <v>0</v>
      </c>
      <c r="BL238" s="16" t="s">
        <v>156</v>
      </c>
      <c r="BM238" s="183" t="s">
        <v>593</v>
      </c>
    </row>
    <row r="239" spans="1:65" s="2" customFormat="1" ht="16.5" customHeight="1">
      <c r="A239" s="33"/>
      <c r="B239" s="140"/>
      <c r="C239" s="194" t="s">
        <v>594</v>
      </c>
      <c r="D239" s="194" t="s">
        <v>160</v>
      </c>
      <c r="E239" s="195" t="s">
        <v>595</v>
      </c>
      <c r="F239" s="196" t="s">
        <v>596</v>
      </c>
      <c r="G239" s="197" t="s">
        <v>202</v>
      </c>
      <c r="H239" s="198">
        <v>3</v>
      </c>
      <c r="I239" s="199"/>
      <c r="J239" s="198">
        <f t="shared" si="25"/>
        <v>0</v>
      </c>
      <c r="K239" s="200"/>
      <c r="L239" s="201"/>
      <c r="M239" s="202" t="s">
        <v>1</v>
      </c>
      <c r="N239" s="203" t="s">
        <v>44</v>
      </c>
      <c r="O239" s="62"/>
      <c r="P239" s="181">
        <f t="shared" si="26"/>
        <v>0</v>
      </c>
      <c r="Q239" s="181">
        <v>1.0200000000000001E-3</v>
      </c>
      <c r="R239" s="181">
        <f t="shared" si="27"/>
        <v>3.0600000000000002E-3</v>
      </c>
      <c r="S239" s="181">
        <v>0</v>
      </c>
      <c r="T239" s="182">
        <f t="shared" si="28"/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83" t="s">
        <v>163</v>
      </c>
      <c r="AT239" s="183" t="s">
        <v>160</v>
      </c>
      <c r="AU239" s="183" t="s">
        <v>128</v>
      </c>
      <c r="AY239" s="16" t="s">
        <v>149</v>
      </c>
      <c r="BE239" s="102">
        <f t="shared" si="29"/>
        <v>0</v>
      </c>
      <c r="BF239" s="102">
        <f t="shared" si="30"/>
        <v>0</v>
      </c>
      <c r="BG239" s="102">
        <f t="shared" si="31"/>
        <v>0</v>
      </c>
      <c r="BH239" s="102">
        <f t="shared" si="32"/>
        <v>0</v>
      </c>
      <c r="BI239" s="102">
        <f t="shared" si="33"/>
        <v>0</v>
      </c>
      <c r="BJ239" s="16" t="s">
        <v>128</v>
      </c>
      <c r="BK239" s="184">
        <f t="shared" si="34"/>
        <v>0</v>
      </c>
      <c r="BL239" s="16" t="s">
        <v>156</v>
      </c>
      <c r="BM239" s="183" t="s">
        <v>597</v>
      </c>
    </row>
    <row r="240" spans="1:65" s="2" customFormat="1" ht="24.2" customHeight="1">
      <c r="A240" s="33"/>
      <c r="B240" s="140"/>
      <c r="C240" s="172" t="s">
        <v>598</v>
      </c>
      <c r="D240" s="172" t="s">
        <v>152</v>
      </c>
      <c r="E240" s="173" t="s">
        <v>599</v>
      </c>
      <c r="F240" s="174" t="s">
        <v>600</v>
      </c>
      <c r="G240" s="175" t="s">
        <v>180</v>
      </c>
      <c r="H240" s="204"/>
      <c r="I240" s="177"/>
      <c r="J240" s="176">
        <f t="shared" si="25"/>
        <v>0</v>
      </c>
      <c r="K240" s="178"/>
      <c r="L240" s="34"/>
      <c r="M240" s="179" t="s">
        <v>1</v>
      </c>
      <c r="N240" s="180" t="s">
        <v>44</v>
      </c>
      <c r="O240" s="62"/>
      <c r="P240" s="181">
        <f t="shared" si="26"/>
        <v>0</v>
      </c>
      <c r="Q240" s="181">
        <v>0</v>
      </c>
      <c r="R240" s="181">
        <f t="shared" si="27"/>
        <v>0</v>
      </c>
      <c r="S240" s="181">
        <v>0</v>
      </c>
      <c r="T240" s="182">
        <f t="shared" si="28"/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83" t="s">
        <v>156</v>
      </c>
      <c r="AT240" s="183" t="s">
        <v>152</v>
      </c>
      <c r="AU240" s="183" t="s">
        <v>128</v>
      </c>
      <c r="AY240" s="16" t="s">
        <v>149</v>
      </c>
      <c r="BE240" s="102">
        <f t="shared" si="29"/>
        <v>0</v>
      </c>
      <c r="BF240" s="102">
        <f t="shared" si="30"/>
        <v>0</v>
      </c>
      <c r="BG240" s="102">
        <f t="shared" si="31"/>
        <v>0</v>
      </c>
      <c r="BH240" s="102">
        <f t="shared" si="32"/>
        <v>0</v>
      </c>
      <c r="BI240" s="102">
        <f t="shared" si="33"/>
        <v>0</v>
      </c>
      <c r="BJ240" s="16" t="s">
        <v>128</v>
      </c>
      <c r="BK240" s="184">
        <f t="shared" si="34"/>
        <v>0</v>
      </c>
      <c r="BL240" s="16" t="s">
        <v>156</v>
      </c>
      <c r="BM240" s="183" t="s">
        <v>601</v>
      </c>
    </row>
    <row r="241" spans="1:65" s="12" customFormat="1" ht="22.9" customHeight="1">
      <c r="B241" s="159"/>
      <c r="D241" s="160" t="s">
        <v>77</v>
      </c>
      <c r="E241" s="170" t="s">
        <v>259</v>
      </c>
      <c r="F241" s="170" t="s">
        <v>260</v>
      </c>
      <c r="I241" s="162"/>
      <c r="J241" s="171">
        <f>BK241</f>
        <v>0</v>
      </c>
      <c r="L241" s="159"/>
      <c r="M241" s="164"/>
      <c r="N241" s="165"/>
      <c r="O241" s="165"/>
      <c r="P241" s="166">
        <f>SUM(P242:P245)</f>
        <v>0</v>
      </c>
      <c r="Q241" s="165"/>
      <c r="R241" s="166">
        <f>SUM(R242:R245)</f>
        <v>0.2401489</v>
      </c>
      <c r="S241" s="165"/>
      <c r="T241" s="167">
        <f>SUM(T242:T245)</f>
        <v>0</v>
      </c>
      <c r="AR241" s="160" t="s">
        <v>128</v>
      </c>
      <c r="AT241" s="168" t="s">
        <v>77</v>
      </c>
      <c r="AU241" s="168" t="s">
        <v>86</v>
      </c>
      <c r="AY241" s="160" t="s">
        <v>149</v>
      </c>
      <c r="BK241" s="169">
        <f>SUM(BK242:BK245)</f>
        <v>0</v>
      </c>
    </row>
    <row r="242" spans="1:65" s="2" customFormat="1" ht="16.5" customHeight="1">
      <c r="A242" s="33"/>
      <c r="B242" s="140"/>
      <c r="C242" s="172" t="s">
        <v>602</v>
      </c>
      <c r="D242" s="172" t="s">
        <v>152</v>
      </c>
      <c r="E242" s="173" t="s">
        <v>262</v>
      </c>
      <c r="F242" s="174" t="s">
        <v>263</v>
      </c>
      <c r="G242" s="175" t="s">
        <v>175</v>
      </c>
      <c r="H242" s="176">
        <v>1</v>
      </c>
      <c r="I242" s="177"/>
      <c r="J242" s="176">
        <f>ROUND(I242*H242,3)</f>
        <v>0</v>
      </c>
      <c r="K242" s="178"/>
      <c r="L242" s="34"/>
      <c r="M242" s="179" t="s">
        <v>1</v>
      </c>
      <c r="N242" s="180" t="s">
        <v>44</v>
      </c>
      <c r="O242" s="62"/>
      <c r="P242" s="181">
        <f>O242*H242</f>
        <v>0</v>
      </c>
      <c r="Q242" s="181">
        <v>1.4889999999999999E-4</v>
      </c>
      <c r="R242" s="181">
        <f>Q242*H242</f>
        <v>1.4889999999999999E-4</v>
      </c>
      <c r="S242" s="181">
        <v>0</v>
      </c>
      <c r="T242" s="182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83" t="s">
        <v>156</v>
      </c>
      <c r="AT242" s="183" t="s">
        <v>152</v>
      </c>
      <c r="AU242" s="183" t="s">
        <v>128</v>
      </c>
      <c r="AY242" s="16" t="s">
        <v>149</v>
      </c>
      <c r="BE242" s="102">
        <f>IF(N242="základná",J242,0)</f>
        <v>0</v>
      </c>
      <c r="BF242" s="102">
        <f>IF(N242="znížená",J242,0)</f>
        <v>0</v>
      </c>
      <c r="BG242" s="102">
        <f>IF(N242="zákl. prenesená",J242,0)</f>
        <v>0</v>
      </c>
      <c r="BH242" s="102">
        <f>IF(N242="zníž. prenesená",J242,0)</f>
        <v>0</v>
      </c>
      <c r="BI242" s="102">
        <f>IF(N242="nulová",J242,0)</f>
        <v>0</v>
      </c>
      <c r="BJ242" s="16" t="s">
        <v>128</v>
      </c>
      <c r="BK242" s="184">
        <f>ROUND(I242*H242,3)</f>
        <v>0</v>
      </c>
      <c r="BL242" s="16" t="s">
        <v>156</v>
      </c>
      <c r="BM242" s="183" t="s">
        <v>603</v>
      </c>
    </row>
    <row r="243" spans="1:65" s="2" customFormat="1" ht="37.9" customHeight="1">
      <c r="A243" s="33"/>
      <c r="B243" s="140"/>
      <c r="C243" s="194" t="s">
        <v>604</v>
      </c>
      <c r="D243" s="194" t="s">
        <v>160</v>
      </c>
      <c r="E243" s="195" t="s">
        <v>266</v>
      </c>
      <c r="F243" s="196" t="s">
        <v>267</v>
      </c>
      <c r="G243" s="197" t="s">
        <v>175</v>
      </c>
      <c r="H243" s="198">
        <v>1</v>
      </c>
      <c r="I243" s="199"/>
      <c r="J243" s="198">
        <f>ROUND(I243*H243,3)</f>
        <v>0</v>
      </c>
      <c r="K243" s="200"/>
      <c r="L243" s="201"/>
      <c r="M243" s="202" t="s">
        <v>1</v>
      </c>
      <c r="N243" s="203" t="s">
        <v>44</v>
      </c>
      <c r="O243" s="62"/>
      <c r="P243" s="181">
        <f>O243*H243</f>
        <v>0</v>
      </c>
      <c r="Q243" s="181">
        <v>0.12</v>
      </c>
      <c r="R243" s="181">
        <f>Q243*H243</f>
        <v>0.12</v>
      </c>
      <c r="S243" s="181">
        <v>0</v>
      </c>
      <c r="T243" s="182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83" t="s">
        <v>163</v>
      </c>
      <c r="AT243" s="183" t="s">
        <v>160</v>
      </c>
      <c r="AU243" s="183" t="s">
        <v>128</v>
      </c>
      <c r="AY243" s="16" t="s">
        <v>149</v>
      </c>
      <c r="BE243" s="102">
        <f>IF(N243="základná",J243,0)</f>
        <v>0</v>
      </c>
      <c r="BF243" s="102">
        <f>IF(N243="znížená",J243,0)</f>
        <v>0</v>
      </c>
      <c r="BG243" s="102">
        <f>IF(N243="zákl. prenesená",J243,0)</f>
        <v>0</v>
      </c>
      <c r="BH243" s="102">
        <f>IF(N243="zníž. prenesená",J243,0)</f>
        <v>0</v>
      </c>
      <c r="BI243" s="102">
        <f>IF(N243="nulová",J243,0)</f>
        <v>0</v>
      </c>
      <c r="BJ243" s="16" t="s">
        <v>128</v>
      </c>
      <c r="BK243" s="184">
        <f>ROUND(I243*H243,3)</f>
        <v>0</v>
      </c>
      <c r="BL243" s="16" t="s">
        <v>156</v>
      </c>
      <c r="BM243" s="183" t="s">
        <v>605</v>
      </c>
    </row>
    <row r="244" spans="1:65" s="2" customFormat="1" ht="44.25" customHeight="1">
      <c r="A244" s="33"/>
      <c r="B244" s="140"/>
      <c r="C244" s="194" t="s">
        <v>606</v>
      </c>
      <c r="D244" s="194" t="s">
        <v>160</v>
      </c>
      <c r="E244" s="195" t="s">
        <v>270</v>
      </c>
      <c r="F244" s="196" t="s">
        <v>607</v>
      </c>
      <c r="G244" s="197" t="s">
        <v>175</v>
      </c>
      <c r="H244" s="198">
        <v>1</v>
      </c>
      <c r="I244" s="199"/>
      <c r="J244" s="198">
        <f>ROUND(I244*H244,3)</f>
        <v>0</v>
      </c>
      <c r="K244" s="200"/>
      <c r="L244" s="201"/>
      <c r="M244" s="202" t="s">
        <v>1</v>
      </c>
      <c r="N244" s="203" t="s">
        <v>44</v>
      </c>
      <c r="O244" s="62"/>
      <c r="P244" s="181">
        <f>O244*H244</f>
        <v>0</v>
      </c>
      <c r="Q244" s="181">
        <v>0.12</v>
      </c>
      <c r="R244" s="181">
        <f>Q244*H244</f>
        <v>0.12</v>
      </c>
      <c r="S244" s="181">
        <v>0</v>
      </c>
      <c r="T244" s="182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83" t="s">
        <v>163</v>
      </c>
      <c r="AT244" s="183" t="s">
        <v>160</v>
      </c>
      <c r="AU244" s="183" t="s">
        <v>128</v>
      </c>
      <c r="AY244" s="16" t="s">
        <v>149</v>
      </c>
      <c r="BE244" s="102">
        <f>IF(N244="základná",J244,0)</f>
        <v>0</v>
      </c>
      <c r="BF244" s="102">
        <f>IF(N244="znížená",J244,0)</f>
        <v>0</v>
      </c>
      <c r="BG244" s="102">
        <f>IF(N244="zákl. prenesená",J244,0)</f>
        <v>0</v>
      </c>
      <c r="BH244" s="102">
        <f>IF(N244="zníž. prenesená",J244,0)</f>
        <v>0</v>
      </c>
      <c r="BI244" s="102">
        <f>IF(N244="nulová",J244,0)</f>
        <v>0</v>
      </c>
      <c r="BJ244" s="16" t="s">
        <v>128</v>
      </c>
      <c r="BK244" s="184">
        <f>ROUND(I244*H244,3)</f>
        <v>0</v>
      </c>
      <c r="BL244" s="16" t="s">
        <v>156</v>
      </c>
      <c r="BM244" s="183" t="s">
        <v>608</v>
      </c>
    </row>
    <row r="245" spans="1:65" s="2" customFormat="1" ht="24.2" customHeight="1">
      <c r="A245" s="33"/>
      <c r="B245" s="140"/>
      <c r="C245" s="172" t="s">
        <v>609</v>
      </c>
      <c r="D245" s="172" t="s">
        <v>152</v>
      </c>
      <c r="E245" s="173" t="s">
        <v>278</v>
      </c>
      <c r="F245" s="174" t="s">
        <v>279</v>
      </c>
      <c r="G245" s="175" t="s">
        <v>180</v>
      </c>
      <c r="H245" s="204"/>
      <c r="I245" s="177"/>
      <c r="J245" s="176">
        <f>ROUND(I245*H245,3)</f>
        <v>0</v>
      </c>
      <c r="K245" s="178"/>
      <c r="L245" s="34"/>
      <c r="M245" s="205" t="s">
        <v>1</v>
      </c>
      <c r="N245" s="206" t="s">
        <v>44</v>
      </c>
      <c r="O245" s="207"/>
      <c r="P245" s="208">
        <f>O245*H245</f>
        <v>0</v>
      </c>
      <c r="Q245" s="208">
        <v>0</v>
      </c>
      <c r="R245" s="208">
        <f>Q245*H245</f>
        <v>0</v>
      </c>
      <c r="S245" s="208">
        <v>0</v>
      </c>
      <c r="T245" s="209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83" t="s">
        <v>156</v>
      </c>
      <c r="AT245" s="183" t="s">
        <v>152</v>
      </c>
      <c r="AU245" s="183" t="s">
        <v>128</v>
      </c>
      <c r="AY245" s="16" t="s">
        <v>149</v>
      </c>
      <c r="BE245" s="102">
        <f>IF(N245="základná",J245,0)</f>
        <v>0</v>
      </c>
      <c r="BF245" s="102">
        <f>IF(N245="znížená",J245,0)</f>
        <v>0</v>
      </c>
      <c r="BG245" s="102">
        <f>IF(N245="zákl. prenesená",J245,0)</f>
        <v>0</v>
      </c>
      <c r="BH245" s="102">
        <f>IF(N245="zníž. prenesená",J245,0)</f>
        <v>0</v>
      </c>
      <c r="BI245" s="102">
        <f>IF(N245="nulová",J245,0)</f>
        <v>0</v>
      </c>
      <c r="BJ245" s="16" t="s">
        <v>128</v>
      </c>
      <c r="BK245" s="184">
        <f>ROUND(I245*H245,3)</f>
        <v>0</v>
      </c>
      <c r="BL245" s="16" t="s">
        <v>156</v>
      </c>
      <c r="BM245" s="183" t="s">
        <v>610</v>
      </c>
    </row>
    <row r="246" spans="1:65" s="2" customFormat="1" ht="6.95" customHeight="1">
      <c r="A246" s="33"/>
      <c r="B246" s="51"/>
      <c r="C246" s="52"/>
      <c r="D246" s="52"/>
      <c r="E246" s="52"/>
      <c r="F246" s="52"/>
      <c r="G246" s="52"/>
      <c r="H246" s="52"/>
      <c r="I246" s="52"/>
      <c r="J246" s="52"/>
      <c r="K246" s="52"/>
      <c r="L246" s="34"/>
      <c r="M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</row>
  </sheetData>
  <autoFilter ref="C131:K245"/>
  <mergeCells count="14">
    <mergeCell ref="D110:F110"/>
    <mergeCell ref="E122:H122"/>
    <mergeCell ref="E124:H124"/>
    <mergeCell ref="L2:V2"/>
    <mergeCell ref="E87:H87"/>
    <mergeCell ref="D106:F106"/>
    <mergeCell ref="D107:F107"/>
    <mergeCell ref="D108:F108"/>
    <mergeCell ref="D109:F109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025-01-2022 - Vykurovanie</vt:lpstr>
      <vt:lpstr>025-02-2022 - Zdravotechnika</vt:lpstr>
      <vt:lpstr>'025-01-2022 - Vykurovanie'!Názvy_tlače</vt:lpstr>
      <vt:lpstr>'025-02-2022 - Zdravotechnika'!Názvy_tlače</vt:lpstr>
      <vt:lpstr>'Rekapitulácia stavby'!Názvy_tlače</vt:lpstr>
      <vt:lpstr>'025-01-2022 - Vykurovanie'!Oblasť_tlače</vt:lpstr>
      <vt:lpstr>'025-02-2022 - Zdravotechnika'!Oblasť_tlače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DESKTOP-EEAKSK4\Martin Matúšek</dc:creator>
  <cp:lastModifiedBy>Holán Miloš</cp:lastModifiedBy>
  <dcterms:created xsi:type="dcterms:W3CDTF">2022-03-30T12:53:15Z</dcterms:created>
  <dcterms:modified xsi:type="dcterms:W3CDTF">2022-04-04T17:03:18Z</dcterms:modified>
</cp:coreProperties>
</file>